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C:\Users\0463\Desktop\RT233-2022\Bid Documents\Ready to go\"/>
    </mc:Choice>
  </mc:AlternateContent>
  <xr:revisionPtr revIDLastSave="0" documentId="8_{61F0A787-34F5-4963-A679-C460F0B6912C}" xr6:coauthVersionLast="47" xr6:coauthVersionMax="47" xr10:uidLastSave="{00000000-0000-0000-0000-000000000000}"/>
  <bookViews>
    <workbookView xWindow="-110" yWindow="-110" windowWidth="19420" windowHeight="10420" firstSheet="4" activeTab="9" xr2:uid="{00000000-000D-0000-FFFF-FFFF00000000}"/>
  </bookViews>
  <sheets>
    <sheet name="1 Title" sheetId="26" r:id="rId1"/>
    <sheet name="2 Category Profiles" sheetId="27" r:id="rId2"/>
    <sheet name="3 Main Pricing Schedule" sheetId="11" r:id="rId3"/>
    <sheet name="4 Category 1" sheetId="28" r:id="rId4"/>
    <sheet name="5 Category 2" sheetId="29" r:id="rId5"/>
    <sheet name="6 Category 3" sheetId="30" r:id="rId6"/>
    <sheet name="7 Category 4" sheetId="31" r:id="rId7"/>
    <sheet name="8 Category 5" sheetId="32" r:id="rId8"/>
    <sheet name="9 Category 6" sheetId="33" r:id="rId9"/>
    <sheet name="10 Category 7" sheetId="34" r:id="rId10"/>
  </sheets>
  <definedNames>
    <definedName name="_xlnm.Print_Area" localSheetId="0">'1 Title'!$A$1:$L$16</definedName>
    <definedName name="_xlnm.Print_Area" localSheetId="1">'2 Category Profiles'!$A$1:$D$72</definedName>
    <definedName name="_xlnm.Print_Area" localSheetId="2">'3 Main Pricing Schedule'!$A$1:$Q$1292</definedName>
    <definedName name="_xlnm.Print_Area" localSheetId="5">'6 Category 3'!$A$1:$E$487</definedName>
    <definedName name="_xlnm.Print_Area" localSheetId="6">'7 Category 4'!$A$1:$E$730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27" l="1"/>
  <c r="D1292" i="11"/>
  <c r="D65" i="27"/>
  <c r="D64" i="27"/>
  <c r="D1278" i="11"/>
  <c r="D1277" i="11" s="1"/>
  <c r="D1237" i="11"/>
  <c r="D649" i="11"/>
  <c r="D40" i="27" s="1"/>
  <c r="D139" i="11"/>
  <c r="D74" i="11"/>
  <c r="D75" i="11"/>
  <c r="D1286" i="11"/>
  <c r="D1270" i="11"/>
  <c r="D70" i="27" s="1"/>
  <c r="D1264" i="11"/>
  <c r="D1263" i="11" s="1"/>
  <c r="D69" i="27" s="1"/>
  <c r="D1250" i="11"/>
  <c r="D1238" i="11"/>
  <c r="D1228" i="11"/>
  <c r="D60" i="27" s="1"/>
  <c r="D1212" i="11"/>
  <c r="D58" i="27" s="1"/>
  <c r="D1206" i="11"/>
  <c r="D1200" i="11"/>
  <c r="D1192" i="11"/>
  <c r="D1185" i="11"/>
  <c r="D1178" i="11"/>
  <c r="D1172" i="11"/>
  <c r="D1166" i="11"/>
  <c r="D1155" i="11"/>
  <c r="D1145" i="11"/>
  <c r="D1136" i="11"/>
  <c r="D1127" i="11"/>
  <c r="D1119" i="11"/>
  <c r="D1111" i="11"/>
  <c r="D1098" i="11"/>
  <c r="D1086" i="11"/>
  <c r="D1074" i="11"/>
  <c r="D1057" i="11"/>
  <c r="D1042" i="11"/>
  <c r="D1027" i="11"/>
  <c r="D1012" i="11"/>
  <c r="D1003" i="11"/>
  <c r="D994" i="11"/>
  <c r="D983" i="11"/>
  <c r="D972" i="11"/>
  <c r="D961" i="11"/>
  <c r="D950" i="11"/>
  <c r="D938" i="11"/>
  <c r="D926" i="11"/>
  <c r="D911" i="11"/>
  <c r="D896" i="11"/>
  <c r="D881" i="11"/>
  <c r="D866" i="11"/>
  <c r="D857" i="11"/>
  <c r="D848" i="11"/>
  <c r="D837" i="11"/>
  <c r="D826" i="11"/>
  <c r="D815" i="11"/>
  <c r="D804" i="11"/>
  <c r="D792" i="11"/>
  <c r="D780" i="11"/>
  <c r="D770" i="11"/>
  <c r="D41" i="27" s="1"/>
  <c r="D755" i="11"/>
  <c r="D740" i="11"/>
  <c r="D725" i="11"/>
  <c r="D710" i="11"/>
  <c r="D695" i="11"/>
  <c r="D680" i="11"/>
  <c r="D665" i="11"/>
  <c r="D650" i="11"/>
  <c r="D640" i="11"/>
  <c r="D631" i="11"/>
  <c r="D622" i="11"/>
  <c r="D613" i="11"/>
  <c r="D602" i="11"/>
  <c r="D591" i="11"/>
  <c r="D580" i="11"/>
  <c r="D569" i="11"/>
  <c r="D557" i="11"/>
  <c r="D524" i="11"/>
  <c r="D546" i="11"/>
  <c r="D535" i="11"/>
  <c r="D511" i="11"/>
  <c r="D498" i="11"/>
  <c r="D485" i="11"/>
  <c r="D472" i="11"/>
  <c r="D456" i="11"/>
  <c r="D34" i="27" s="1"/>
  <c r="D445" i="11"/>
  <c r="D33" i="27" s="1"/>
  <c r="D441" i="11"/>
  <c r="D32" i="27" s="1"/>
  <c r="D430" i="11"/>
  <c r="D420" i="11"/>
  <c r="D406" i="11"/>
  <c r="D30" i="27" s="1"/>
  <c r="D392" i="11"/>
  <c r="D377" i="11"/>
  <c r="D362" i="11"/>
  <c r="D347" i="11"/>
  <c r="D338" i="11"/>
  <c r="D329" i="11"/>
  <c r="D318" i="11"/>
  <c r="D307" i="11"/>
  <c r="D296" i="11"/>
  <c r="D285" i="11"/>
  <c r="D273" i="11"/>
  <c r="D260" i="11"/>
  <c r="D253" i="11"/>
  <c r="D248" i="11"/>
  <c r="D242" i="11"/>
  <c r="D232" i="11"/>
  <c r="D24" i="27" s="1"/>
  <c r="D226" i="11"/>
  <c r="D23" i="27" s="1"/>
  <c r="D220" i="11"/>
  <c r="D212" i="11"/>
  <c r="D203" i="11"/>
  <c r="D21" i="27" s="1"/>
  <c r="D192" i="11"/>
  <c r="D181" i="11"/>
  <c r="D170" i="11"/>
  <c r="D159" i="11"/>
  <c r="D148" i="11"/>
  <c r="D140" i="11"/>
  <c r="D132" i="11"/>
  <c r="D18" i="27" s="1"/>
  <c r="D115" i="11"/>
  <c r="D126" i="11"/>
  <c r="D106" i="11"/>
  <c r="D96" i="11"/>
  <c r="D86" i="11"/>
  <c r="D68" i="11"/>
  <c r="D15" i="27" s="1"/>
  <c r="D58" i="11"/>
  <c r="D14" i="27" s="1"/>
  <c r="D46" i="11"/>
  <c r="D13" i="27" s="1"/>
  <c r="D35" i="11"/>
  <c r="D25" i="11"/>
  <c r="D14" i="11"/>
  <c r="D1222" i="11"/>
  <c r="D59" i="27" s="1"/>
  <c r="D775" i="11"/>
  <c r="D773" i="11" s="1"/>
  <c r="D42" i="27" s="1"/>
  <c r="D71" i="27" l="1"/>
  <c r="D1199" i="11"/>
  <c r="D57" i="27" s="1"/>
  <c r="D1184" i="11"/>
  <c r="D56" i="27" s="1"/>
  <c r="D1165" i="11"/>
  <c r="D55" i="27" s="1"/>
  <c r="D1135" i="11"/>
  <c r="D54" i="27" s="1"/>
  <c r="D1110" i="11"/>
  <c r="D53" i="27" s="1"/>
  <c r="D925" i="11"/>
  <c r="D48" i="27" s="1"/>
  <c r="D779" i="11"/>
  <c r="D47" i="27" s="1"/>
  <c r="D568" i="11"/>
  <c r="D39" i="27" s="1"/>
  <c r="D471" i="11"/>
  <c r="D38" i="27" s="1"/>
  <c r="D419" i="11"/>
  <c r="D31" i="27" s="1"/>
  <c r="D259" i="11"/>
  <c r="D29" i="27" s="1"/>
  <c r="D241" i="11"/>
  <c r="D25" i="27" s="1"/>
  <c r="D211" i="11"/>
  <c r="D22" i="27" s="1"/>
  <c r="D158" i="11"/>
  <c r="D20" i="27" s="1"/>
  <c r="D19" i="27"/>
  <c r="D114" i="11"/>
  <c r="D17" i="27" s="1"/>
  <c r="D95" i="11"/>
  <c r="D16" i="27"/>
  <c r="D13" i="11"/>
  <c r="D12" i="27" s="1"/>
  <c r="D43" i="27"/>
  <c r="D68" i="27"/>
  <c r="D63" i="27" l="1"/>
  <c r="D1073" i="11"/>
  <c r="D52" i="27" s="1"/>
  <c r="D51" i="27" s="1"/>
  <c r="D46" i="27"/>
  <c r="D28" i="27"/>
  <c r="D11" i="27"/>
  <c r="D72" i="27" l="1"/>
</calcChain>
</file>

<file path=xl/sharedStrings.xml><?xml version="1.0" encoding="utf-8"?>
<sst xmlns="http://schemas.openxmlformats.org/spreadsheetml/2006/main" count="5809" uniqueCount="3408">
  <si>
    <t>Description</t>
  </si>
  <si>
    <t>Item Code</t>
  </si>
  <si>
    <t>Item No.</t>
  </si>
  <si>
    <t>Quantity</t>
  </si>
  <si>
    <t>Country of Manufacture (Local or Imported)</t>
  </si>
  <si>
    <t>Delivery Period (Days)</t>
  </si>
  <si>
    <t>Import Percentage (where applicable)</t>
  </si>
  <si>
    <t>Unit Of Measure (UOM)</t>
  </si>
  <si>
    <t>Local Percentage (where applicable)</t>
  </si>
  <si>
    <t>Foreign Currency Name</t>
  </si>
  <si>
    <t>Model Number</t>
  </si>
  <si>
    <t>Minimum order Quantities (where applicable)</t>
  </si>
  <si>
    <t>Brand Name</t>
  </si>
  <si>
    <t>Equipment Expected Lifespan (where applicable)</t>
  </si>
  <si>
    <t>All items being tendered for must comply with the following technical specification, failure to comply with any of the conditions set out below may result in immediate disqualification. Please note that where the technical specification calls for certification, this certification must accompany the bid, failure to provide such certification will result in immediate disqualification. Bidders must give details of items being tendered for in the COMMENTS section where there are variation for further deliberation. Complete relevant columns for each line item</t>
  </si>
  <si>
    <t>Comments</t>
  </si>
  <si>
    <t>Unit Price</t>
  </si>
  <si>
    <t>1. WHEELCHAIRS AND COMMODES</t>
  </si>
  <si>
    <t xml:space="preserve">INDOOR / LOW-ACTIVE BASIC FOLDING FRAME WHEELCHAIRS </t>
  </si>
  <si>
    <t>Basic folding frame, tall back height</t>
  </si>
  <si>
    <t>RT233-1.1.1</t>
  </si>
  <si>
    <t>RT233-1.1.2</t>
  </si>
  <si>
    <t>RT233-1.1.3</t>
  </si>
  <si>
    <t>Basic folding frame, short back height</t>
  </si>
  <si>
    <t>Basic folding frame, standard back height</t>
  </si>
  <si>
    <t xml:space="preserve">BASIC FOLDING FRAME, STANDARD BACK HEIGHT, LOW SLUNG SEAT </t>
  </si>
  <si>
    <t xml:space="preserve">BASIC FOLDING FRAME, SEMI-RECLINER </t>
  </si>
  <si>
    <t>RT233-1.2.1</t>
  </si>
  <si>
    <t>BUGGIES</t>
  </si>
  <si>
    <t>SUMMARY OF CATEGORIES</t>
  </si>
  <si>
    <t>Category 2</t>
  </si>
  <si>
    <t>Category 3</t>
  </si>
  <si>
    <t>Category 4</t>
  </si>
  <si>
    <t>Category 1</t>
  </si>
  <si>
    <t>WHEELCHAIRS AND COMMODES</t>
  </si>
  <si>
    <t>RT233-1.1</t>
  </si>
  <si>
    <t>RT233-1.2</t>
  </si>
  <si>
    <t>RT233-1.3</t>
  </si>
  <si>
    <t>RT233-1.4</t>
  </si>
  <si>
    <t>RT233-1.5</t>
  </si>
  <si>
    <t>RT233-1.6</t>
  </si>
  <si>
    <t>RT233-1.7</t>
  </si>
  <si>
    <t>RT233-1.8</t>
  </si>
  <si>
    <t>RT233-1.9</t>
  </si>
  <si>
    <t>RT233-1.10</t>
  </si>
  <si>
    <t>RT233-1.11</t>
  </si>
  <si>
    <t>RT233-1.12</t>
  </si>
  <si>
    <t>RT233-2.1</t>
  </si>
  <si>
    <t>RT233-2.2</t>
  </si>
  <si>
    <t>RT233-3.1</t>
  </si>
  <si>
    <t>RT233-3.2</t>
  </si>
  <si>
    <t>RT233-3.3</t>
  </si>
  <si>
    <t>Compressed foam sheet</t>
  </si>
  <si>
    <t>High density foam sheet</t>
  </si>
  <si>
    <t>RT233-1.13</t>
  </si>
  <si>
    <t>Category 5</t>
  </si>
  <si>
    <t>Category 6</t>
  </si>
  <si>
    <t>POSITIONERS</t>
  </si>
  <si>
    <t>RT233-6.1</t>
  </si>
  <si>
    <t>RT233-6.2</t>
  </si>
  <si>
    <t>STANDING FRAMES</t>
  </si>
  <si>
    <t>RT233-4.1</t>
  </si>
  <si>
    <t>RT233-4.2</t>
  </si>
  <si>
    <t>SIDELYERS</t>
  </si>
  <si>
    <t xml:space="preserve">PRONE WEDGES </t>
  </si>
  <si>
    <t>Total Items</t>
  </si>
  <si>
    <t>RT233-5.1</t>
  </si>
  <si>
    <t>RT233-1.3.1</t>
  </si>
  <si>
    <t xml:space="preserve">Basic folding frame, standard back height, low slung seat </t>
  </si>
  <si>
    <t xml:space="preserve">Basic folding frame, semi-recliner </t>
  </si>
  <si>
    <t>RT233-1.4.1</t>
  </si>
  <si>
    <t xml:space="preserve">Bariatric folding frame chairs </t>
  </si>
  <si>
    <t>RT233-1.5.1</t>
  </si>
  <si>
    <t>RT233-1.5.2</t>
  </si>
  <si>
    <t>RT233-1.5.3</t>
  </si>
  <si>
    <t>RT233-1.6.1</t>
  </si>
  <si>
    <t>Adjustable, 3-wheeler hybrid</t>
  </si>
  <si>
    <t>RT233-1.6.2</t>
  </si>
  <si>
    <t>Adjustable folding frame, hybrid with long wheel base</t>
  </si>
  <si>
    <t>RT233-1.7.1</t>
  </si>
  <si>
    <t>Adjustable 3-wheeler</t>
  </si>
  <si>
    <t>RT233-1.8.1</t>
  </si>
  <si>
    <t>RT233-1.8.2</t>
  </si>
  <si>
    <t>RT233-1.9.1</t>
  </si>
  <si>
    <t>RT233-1.9.2</t>
  </si>
  <si>
    <t>RT233-1.9.3</t>
  </si>
  <si>
    <t>RT233-1.9.4</t>
  </si>
  <si>
    <t>RT233-1.10.1</t>
  </si>
  <si>
    <t>Heavy duty rigid frame</t>
  </si>
  <si>
    <t>Modular, rigid buck, foam adjustable posture support buggy with rigid frame</t>
  </si>
  <si>
    <t>RT233-1.12.1</t>
  </si>
  <si>
    <t>Porter chair for institutional use</t>
  </si>
  <si>
    <t>RT233-1.12.2</t>
  </si>
  <si>
    <t>Porter chair for institutional use with drip stand holder and T-rod</t>
  </si>
  <si>
    <t>COMMODES</t>
  </si>
  <si>
    <t>RT233-1.13.1</t>
  </si>
  <si>
    <t>Commode, basic</t>
  </si>
  <si>
    <t>RT233-1.13.2</t>
  </si>
  <si>
    <t>RT233-1.13.3</t>
  </si>
  <si>
    <t>Aluminium toilet and shower commode (wheelchair type)</t>
  </si>
  <si>
    <t>Commode, wheelchair type</t>
  </si>
  <si>
    <t>RT233-2.1.1</t>
  </si>
  <si>
    <t>RT233-2.1.2</t>
  </si>
  <si>
    <t>RT233-2.1.3</t>
  </si>
  <si>
    <t>Air filled cushion with flexible base</t>
  </si>
  <si>
    <t>Air filled cushion with individual removable air filled pockets or cells</t>
  </si>
  <si>
    <t>AIR FILLED CUSHION</t>
  </si>
  <si>
    <t>RT233-2.2.1</t>
  </si>
  <si>
    <t>RT233-3.1.1</t>
  </si>
  <si>
    <t>RT233-3.1.2</t>
  </si>
  <si>
    <t>RT233-3.1.3</t>
  </si>
  <si>
    <t>RT233-3.2.1</t>
  </si>
  <si>
    <t>RT233-3.2.2</t>
  </si>
  <si>
    <t>RT233-3.2.3</t>
  </si>
  <si>
    <t>CUSHION COVER FABRIC</t>
  </si>
  <si>
    <t>RT233-3.3.1</t>
  </si>
  <si>
    <t>RT233-3.3.2</t>
  </si>
  <si>
    <t xml:space="preserve">TENSION ADJUSTABLE BACK </t>
  </si>
  <si>
    <t>RIGID ADJUSTABLE BACK</t>
  </si>
  <si>
    <t>ADJUSTABLE MODULAR BACK</t>
  </si>
  <si>
    <t>LOW COST MODULAR SEATING SYSTEM</t>
  </si>
  <si>
    <t>TRUCK SIDE SUPPORT</t>
  </si>
  <si>
    <t>Tension adjustable back, standard</t>
  </si>
  <si>
    <t>Tension adjustable back, short</t>
  </si>
  <si>
    <t>Tension adjustable back, tall</t>
  </si>
  <si>
    <t>Rigid adjustable back, mid thoracis height</t>
  </si>
  <si>
    <t>Rigid adjustable back, upper thoracis height</t>
  </si>
  <si>
    <t>Rigid adjustable back, shoulder height</t>
  </si>
  <si>
    <t>Rigid modular back, standard height</t>
  </si>
  <si>
    <t>Rigid modular back, tall height</t>
  </si>
  <si>
    <t>RT233-3.4</t>
  </si>
  <si>
    <t>RT233-3.5</t>
  </si>
  <si>
    <t>RT233-2.3</t>
  </si>
  <si>
    <t>RT233-2.4</t>
  </si>
  <si>
    <t>COMPRESSED FOAM WEDGE</t>
  </si>
  <si>
    <t>COMPRESSED FOAM SHEET</t>
  </si>
  <si>
    <t>HIGH DENSITY FOAM SHEET</t>
  </si>
  <si>
    <t>RT233-2.5</t>
  </si>
  <si>
    <t>RT233-2.6</t>
  </si>
  <si>
    <t>RT233-2.3.1</t>
  </si>
  <si>
    <t>RT233-2.4.1</t>
  </si>
  <si>
    <t xml:space="preserve">CUSHION COVER FOR CONTOURED BASED, BASIC FOAM EXTENDED </t>
  </si>
  <si>
    <t>RT233-3.1.4</t>
  </si>
  <si>
    <t>RT233-3.1.5</t>
  </si>
  <si>
    <t>RT233-3.1.6</t>
  </si>
  <si>
    <t>RT233-3.1.7</t>
  </si>
  <si>
    <t>RT233-3.1.8</t>
  </si>
  <si>
    <t>RT233-3.2.4</t>
  </si>
  <si>
    <t>RT233-3.2.5</t>
  </si>
  <si>
    <t>RT233-3.2.6</t>
  </si>
  <si>
    <t>RT233-3.3.3</t>
  </si>
  <si>
    <t>RT233-3.3.4</t>
  </si>
  <si>
    <t>RT233-3.3.5</t>
  </si>
  <si>
    <t>RT233-3.3.6</t>
  </si>
  <si>
    <t>RT233-3.3.7</t>
  </si>
  <si>
    <t>RT233-3.3.8</t>
  </si>
  <si>
    <t>RT233-3.4.1</t>
  </si>
  <si>
    <t>RT233-3.4.2</t>
  </si>
  <si>
    <t>RT233-3.5.1</t>
  </si>
  <si>
    <t>3.6</t>
  </si>
  <si>
    <t>RT233-3.6.1</t>
  </si>
  <si>
    <t>BASE SEATING SYSTEMS</t>
  </si>
  <si>
    <t>BASE SEATING SYSTEM</t>
  </si>
  <si>
    <t>Pelvic straps, basic adjustable, with male-female plastic buckle system</t>
  </si>
  <si>
    <t>Pelvic straps, padded adjustable</t>
  </si>
  <si>
    <t>PRONE WEDGES</t>
  </si>
  <si>
    <t>Transporter with side frame covers</t>
  </si>
  <si>
    <t>Pelvic Straps for all Wheelchairs (excluding posture chairs and buggies)</t>
  </si>
  <si>
    <t>Compressed foam wedge</t>
  </si>
  <si>
    <t>FLUID FILLED CUSHION</t>
  </si>
  <si>
    <t>Fluid filled cushion with contoured base and rea fluid pad</t>
  </si>
  <si>
    <t>Rigid adjustable back with full length integrated trunk and pelvis side support, mid thoracic height</t>
  </si>
  <si>
    <t>Rigid adjustable back with full length integrated trunk and pelvis side support, upper thoracic height</t>
  </si>
  <si>
    <t>Rigid adjustable back with full length integrated trunk and pelvis side support, shoulder thoracic height</t>
  </si>
  <si>
    <t>Positioner - sidelyer</t>
  </si>
  <si>
    <t>Positioner - prone wedge</t>
  </si>
  <si>
    <t>Positioner - upright standing frame</t>
  </si>
  <si>
    <t>Positioner - prone standing frame, adjustable forward tilt to prone 30 degrees</t>
  </si>
  <si>
    <t>POSTURE SUPPORT SEAT SYSTEM</t>
  </si>
  <si>
    <t>Posture support seat system for use in transporting child in vehicle</t>
  </si>
  <si>
    <t>BASIC FOAM CUSHIONS</t>
  </si>
  <si>
    <t>RT233-2.5.1</t>
  </si>
  <si>
    <t>RT233-2.6.1</t>
  </si>
  <si>
    <t>RT233-6.2.1</t>
  </si>
  <si>
    <t>SUPPLY AND DELIVERY OF WHEELCHAIRS, COMMODES, SEAT CUSHIONS, CUSHION COVERS, SEATING SYSTEMS AND POSITIONERS TO THE STATE</t>
  </si>
  <si>
    <t>MOTORISED FOLDING FRAME WHEELCHAIRS</t>
  </si>
  <si>
    <t>RT233-1.14</t>
  </si>
  <si>
    <t>TRANSPORTERS</t>
  </si>
  <si>
    <t>RT233-1.14.1</t>
  </si>
  <si>
    <t>RT233-1.14.2</t>
  </si>
  <si>
    <t>RT233-1.14.3</t>
  </si>
  <si>
    <t>WHEELCHAIR CUSHIONS AND FOAM</t>
  </si>
  <si>
    <t>TRUNK SIDE SUPPORT</t>
  </si>
  <si>
    <t>RT233-5.2</t>
  </si>
  <si>
    <t>TRAY TABLES</t>
  </si>
  <si>
    <t>TRAY TABLE, BASIC, PLASTIC</t>
  </si>
  <si>
    <t>URBAN ACTIVE WHEELCHAIRS</t>
  </si>
  <si>
    <t>HYBRID ACTIVE WHEELCHAIRS</t>
  </si>
  <si>
    <t>2. WHEELCHAIR CUSHIONS AND FOAM</t>
  </si>
  <si>
    <t>PORTER WHEELCHAIRS</t>
  </si>
  <si>
    <t>SUPPLY AND DELIVERY OF WHEELCHAIRS, SEATING SYSTEMS, POSITIONERS AND COMMODES TO THE STATE FOR A PERIOD OF 60 MONTHS</t>
  </si>
  <si>
    <t>5. BACKREST SYSTEMS</t>
  </si>
  <si>
    <t>6. TRAY TABLES</t>
  </si>
  <si>
    <t>7. POSITIONERS</t>
  </si>
  <si>
    <t xml:space="preserve">BARIATRIC FOLDING FRAME WHEELCHAIRS </t>
  </si>
  <si>
    <t>RURAL ACTIVE WHEELCHAIRS</t>
  </si>
  <si>
    <t xml:space="preserve">ADJUSTABLE POSTURE SUPPORT WHEELCHAIRS </t>
  </si>
  <si>
    <t>MOTORISED HEAVY-DUTY RIGID FRAME WHEELCHAIR</t>
  </si>
  <si>
    <t>RT233-2.3.2</t>
  </si>
  <si>
    <t>4. WHEELCHAIR CUSHIONS WITH COVERS</t>
  </si>
  <si>
    <t>RT233-5.1.1</t>
  </si>
  <si>
    <t>RT233-5.1.2</t>
  </si>
  <si>
    <t>RT233-5.1.3</t>
  </si>
  <si>
    <t>5.2</t>
  </si>
  <si>
    <t>RT233-5.2.1</t>
  </si>
  <si>
    <t>RT233-5.2.2</t>
  </si>
  <si>
    <t>RT233-5.2.3</t>
  </si>
  <si>
    <t>RT233-5.3.1</t>
  </si>
  <si>
    <t>RT233-5.3.2</t>
  </si>
  <si>
    <t>RT233-5.3.3</t>
  </si>
  <si>
    <t>RT233-5.4.1</t>
  </si>
  <si>
    <t>RT233-5.4.2</t>
  </si>
  <si>
    <t>RT233-5.4.3</t>
  </si>
  <si>
    <t>RT233-5.5.1</t>
  </si>
  <si>
    <t>RT233-5.5.2</t>
  </si>
  <si>
    <t>RT233-5.6.1</t>
  </si>
  <si>
    <t>RT233-5.7.1</t>
  </si>
  <si>
    <t>5.8.1</t>
  </si>
  <si>
    <t>RT233-5.8.1.1</t>
  </si>
  <si>
    <t>RT233-5.8.1.2</t>
  </si>
  <si>
    <t>RT233-5.8.1.3</t>
  </si>
  <si>
    <t>RT233-5.8.1.4</t>
  </si>
  <si>
    <t>TRAY TABLE, BASIC WOOD</t>
  </si>
  <si>
    <t>TRAY TABLE, BASIC PLASTIC</t>
  </si>
  <si>
    <t>RT233-7.1.1</t>
  </si>
  <si>
    <t>RT233-7.2.1</t>
  </si>
  <si>
    <t>RT233-7.3.1</t>
  </si>
  <si>
    <t>RT233-7.3.2</t>
  </si>
  <si>
    <t>Adjustable folding frame urban active wheelchair - light weight</t>
  </si>
  <si>
    <t xml:space="preserve">Adjustable folding frame urban active wheelchair  </t>
  </si>
  <si>
    <t>RT233-1.5.3.1</t>
  </si>
  <si>
    <t>RT233-1.5.3.2</t>
  </si>
  <si>
    <t>Adjustable rigit frame wheelchair, 4-wheeler urban active chair with standard or long frame</t>
  </si>
  <si>
    <t>Adjustable rigit frame wheelchair, 4-wheeler urban active chair with standard frame</t>
  </si>
  <si>
    <t>Adjustable rigit frame wheelchair, 4-wheeler urban active chair with long frame</t>
  </si>
  <si>
    <t xml:space="preserve">Adjustable posture support wheelchair, self-propelling with modular detachable seating system (Buggy type) </t>
  </si>
  <si>
    <t>Peadiatric seating system: self propelling paediatric wheelchair with adjustable posture support backrest</t>
  </si>
  <si>
    <t xml:space="preserve">Motorised wheelchair, folding frame, standard back height with hand control </t>
  </si>
  <si>
    <t>Motorised wheelchair, folding frame, tall back height with hand control</t>
  </si>
  <si>
    <t xml:space="preserve">Motorised wheelchair, adjustable folding frame with adjustable tilt in space with hand control  </t>
  </si>
  <si>
    <t>Motorised wheelchair, adjustable folding frame with adjustable tilt in space and adjustable backrest recline</t>
  </si>
  <si>
    <t>RT233-1.11.1</t>
  </si>
  <si>
    <t>RT233-1.11.2</t>
  </si>
  <si>
    <t>RT233-1.13.4</t>
  </si>
  <si>
    <t>Commode, foldable</t>
  </si>
  <si>
    <t>Transporter buggy - folding / collapsible type</t>
  </si>
  <si>
    <t>Adult Transporter</t>
  </si>
  <si>
    <t>RT233-2.1.4</t>
  </si>
  <si>
    <t>RT233-2.1.5</t>
  </si>
  <si>
    <t>RT233-2.1.6</t>
  </si>
  <si>
    <t>RT233-2.1.7</t>
  </si>
  <si>
    <t>RT233-2.1.8</t>
  </si>
  <si>
    <t>RT233-2.1.9</t>
  </si>
  <si>
    <t>RT233-2.1.10</t>
  </si>
  <si>
    <t>RT233-2.1.11</t>
  </si>
  <si>
    <t>RT233-2.1.12</t>
  </si>
  <si>
    <t>Non-contoured Base, straight base, basic foam, thick pressure care cushion with no abduction block</t>
  </si>
  <si>
    <t>Contoured Base, Wedged, thin foam positioner, extended length</t>
  </si>
  <si>
    <t>Contoured Base, Thin Basic positioner foam cushion, extended length</t>
  </si>
  <si>
    <t>Contoured Base, Wedged, thick pressure care foam cushion, extended length</t>
  </si>
  <si>
    <t>Contoured Base, Thick pressure care foam cushion, extended length</t>
  </si>
  <si>
    <t>Contoured Base, Wedged, thin foam positioner</t>
  </si>
  <si>
    <t>Contoured Base, Basic Thin Foam, positioner cushion</t>
  </si>
  <si>
    <t>Contoured Base, Thick pressure care cushion</t>
  </si>
  <si>
    <t>Contoured Base, Wedged, thick pressure care cushion</t>
  </si>
  <si>
    <t>Non-contoured Base, straight base, thick pressure care cushion with abduction block</t>
  </si>
  <si>
    <t>Non-contoured Base, straight base, thin foam positioner with no abduction block</t>
  </si>
  <si>
    <t>Non-contoured Base, straight base, thin foam positioner with abduction block</t>
  </si>
  <si>
    <t>Waterproof cushion cover to fit wedged, thin foam positioner with contoured base</t>
  </si>
  <si>
    <t>RT233-3.2.7</t>
  </si>
  <si>
    <t>RT233-3.2.8</t>
  </si>
  <si>
    <t>Waterproof cushion cover to fit straight base, thick pressure care cushion with no adbuction block</t>
  </si>
  <si>
    <t xml:space="preserve">FLUID FILLED CUSHION COVER </t>
  </si>
  <si>
    <t xml:space="preserve">AIR FILLED CUSHION COVER </t>
  </si>
  <si>
    <t>BASIC FOAM CUSHIONS WITH NYLON COVERS</t>
  </si>
  <si>
    <t>BASIC FOAM CUSHIONS WITH WATERPROOF COVERS</t>
  </si>
  <si>
    <t>RT233-4.2.1</t>
  </si>
  <si>
    <t>RT233-4.2.2</t>
  </si>
  <si>
    <t>RT233-4.2.3</t>
  </si>
  <si>
    <t>RT233-4.2.4</t>
  </si>
  <si>
    <t>RT233-4.2.5</t>
  </si>
  <si>
    <t>RT233-4.2.6</t>
  </si>
  <si>
    <t>RT233-4.2.7</t>
  </si>
  <si>
    <t>RT233-4.2.8</t>
  </si>
  <si>
    <t>RT233-4.2.9</t>
  </si>
  <si>
    <t>RT233-4.2.10</t>
  </si>
  <si>
    <t>RT233-4.2.11</t>
  </si>
  <si>
    <t>RT233-4.2.12</t>
  </si>
  <si>
    <t>Non-contoured base, straight base, positioner with abduction block with waterproof cover</t>
  </si>
  <si>
    <t>TENSION ADJUSTABLE BACKREST WITH RIGID HEIGHT ADJUSTABLE FULL-LENGTH LATERALS</t>
  </si>
  <si>
    <t>Tension adjustable back with rigid, height adjustable full length laterals, short</t>
  </si>
  <si>
    <t>Tension adjustable back with rigid, height adjustable full length laterals, standard</t>
  </si>
  <si>
    <t>Tension adjustable back with rigid, height adjustable full length laterals, tall</t>
  </si>
  <si>
    <t>RIGID ADJUSTABLE BACK WITH FULL LENGTH LATERAL SUPPORT</t>
  </si>
  <si>
    <t>RT233-5.6.2</t>
  </si>
  <si>
    <t>Low-cost modular seating unit - seat board</t>
  </si>
  <si>
    <t>Low-cost modular seating unit - backrest board</t>
  </si>
  <si>
    <t>Truck side support</t>
  </si>
  <si>
    <t>RT233-5.9.1</t>
  </si>
  <si>
    <t>Tray table to fit both basic and adjustable folding frame wheelchair</t>
  </si>
  <si>
    <t>RT233-7.3.3</t>
  </si>
  <si>
    <t>BID NUMBER: RT233-2023</t>
  </si>
  <si>
    <t>BACKREST AND SEATING SYSTEMS</t>
  </si>
  <si>
    <t>WHEELCHAIR CUSHION COVERS</t>
  </si>
  <si>
    <t>CUSHION COVER FOR CONTOURED BASED, BASIC FOAM</t>
  </si>
  <si>
    <t>CUSHION COVER FOR STRAIGHT BASE, BASIC FOAM</t>
  </si>
  <si>
    <t>RT233-3.6</t>
  </si>
  <si>
    <t xml:space="preserve">WHEELCHAIR CUSHIONS WITH COVERS </t>
  </si>
  <si>
    <t>RT233-5.3</t>
  </si>
  <si>
    <t>RT233-5.4</t>
  </si>
  <si>
    <t>RT233-5.5</t>
  </si>
  <si>
    <t>RT233-5.6</t>
  </si>
  <si>
    <t>RT233-5.7</t>
  </si>
  <si>
    <t>RT233-5.8</t>
  </si>
  <si>
    <t>RT233-5.9</t>
  </si>
  <si>
    <t>Category 7</t>
  </si>
  <si>
    <t>RT233-7.1</t>
  </si>
  <si>
    <t>RT233-7.2</t>
  </si>
  <si>
    <t>RT233-7.3</t>
  </si>
  <si>
    <t>CATEGORY 1</t>
  </si>
  <si>
    <t>All items being tendered for must comply with the following technical specification, failure to comply with any of the conditions set out below may result in immediate disqualification. Please note that where the technical specification calls for certification, this certification must accompany the bid, failure to provide such certification will result in immediate disqualification. Bidders must give details of items being tendered for in the COMMENTS section where there are variation for further deliberation</t>
  </si>
  <si>
    <t>Complies Yes/No</t>
  </si>
  <si>
    <t>Comments (Technical Specification Deviation)</t>
  </si>
  <si>
    <t>INDOOR / LOW-ACTIVE BASIC FOLDING FRAME WHEELCHAIRS</t>
  </si>
  <si>
    <t>1.1.1</t>
  </si>
  <si>
    <t>BASIC FOLDING FRAME, STANDARD BACK HEIGHT</t>
  </si>
  <si>
    <t>Size range:</t>
  </si>
  <si>
    <t>43 cm (17”) wide</t>
  </si>
  <si>
    <t>Indicate the item bidding for below bby stating "Yes bidding for this item". Item left blank will be assumed it is not bidded for</t>
  </si>
  <si>
    <t>Technical Specifications</t>
  </si>
  <si>
    <t>BASIC FOLDING FRAME, TALL BACK HEIGHT</t>
  </si>
  <si>
    <t>1.1.2</t>
  </si>
  <si>
    <t>51 cm (20") wide</t>
  </si>
  <si>
    <t>46 cm (18") wide</t>
  </si>
  <si>
    <t>41 cm (16") wide</t>
  </si>
  <si>
    <t>38 cm (15") wide</t>
  </si>
  <si>
    <t>36 cm (14") wide</t>
  </si>
  <si>
    <t>30 cm (12") wide with 40 cm seat frame length</t>
  </si>
  <si>
    <t>30 cm (12") wide with 30 cm seat frame length</t>
  </si>
  <si>
    <t>25 cm (10”) wide with 30 cm seat frame length</t>
  </si>
  <si>
    <t>43 cm (17") wide</t>
  </si>
  <si>
    <t>BASIC FOLDING FRAME, SHORT BACK HEIGHT</t>
  </si>
  <si>
    <t>1.1.3</t>
  </si>
  <si>
    <t>30 cm (12”) wide with 30 cm seat frame length</t>
  </si>
  <si>
    <t>Leg strap:
•	Nylon strap (4cm to 5cm wide) with hook and loop fasteners. The leg strap should have hook and loop fasteners fitted to its full length to allow maximum adjustability.</t>
  </si>
  <si>
    <t>Frame:
•	Basic, non-adjustable folding frame.
•	Finish: Epoxy coated.</t>
  </si>
  <si>
    <t>Guarantee:
•	Frame and crossbars guaranteed for a minimum of 2 years from date of issue to end user.</t>
  </si>
  <si>
    <t>Weight of user:
•	Visibly marked on each wheelchair to indicate maximum weight load of end user.</t>
  </si>
  <si>
    <t>Repair / tool kit:
•	4 rear wheels: bearings
•	4 castors: axle bearings
•	4 castor stem bearings
•	4 seat guides (where applicable)
•	Adjustment tool</t>
  </si>
  <si>
    <t>1.1 C</t>
  </si>
  <si>
    <t xml:space="preserve">CUSTOMISING OPTIONS FOR INDOOR / LOW ACTIVE BASIC FOLDING FRAME WHEELCHAIRS </t>
  </si>
  <si>
    <t>1.1.C.1</t>
  </si>
  <si>
    <t>One arm drive unit  
To be fitted onto the rear axle of the frame and should allow for propulsion of the wheelchair with either left or right hand only. The mounting frame or block should allow for positioning of the rear wheel axle to be in front of the original axle position. The connecting unit between the rear wheels should be a solid bar and have a quick release action to allow removal before folding the wheelchair. The concertina type connecting bar will not be accepted. This option must fit onto items 1.1-1.3.</t>
  </si>
  <si>
    <t>One arm drive unit  
To be fitted onto the rear axle of the frame and should allow for propulsion of the wheelchair with either left or right hand only. The mounting frame or block should allow for positioning of the rear wheel axle to be in front of the original axle position. The connecting unit between the rear wheels should be a solid bar and have a quick release action to allow removal before folding the wheelchair. The concertina type connecting bar will not be accepted. This option must fit onto items 1.1 above</t>
  </si>
  <si>
    <t>1.1.C.2</t>
  </si>
  <si>
    <t>Anti-tip levers (pair) 
Removable, length adjustable extensions that fit onto the tipping levers of the side frame to prevent backwards tipping of wheelchair; quick release mechanism; must be able to be mounted with anti-tip castor facing either down or up. This option must fit onto items 1.1 above. As specified by end user</t>
  </si>
  <si>
    <t>Amputation extension (pair)
Removable extension brackets that can be fitted onto side frames and tipping levers to allow the rear wheels to be mounted 5 cm (+/- 1 cm) back from original setting. This option must fit onto items 1.1 above</t>
  </si>
  <si>
    <t>1.1 C.3</t>
  </si>
  <si>
    <t>45cm and 47.5cm seat extension
45cm and 47.5cm seats, with seat frame extension kit and full-length extended seat upholstery (short strip of upholstery not allowed) to lengthen original seat frames and seat. Upholstery screws to be provided. This option must fit onto items 1.1 above and should be available in the full wheelchair width range.</t>
  </si>
  <si>
    <t>1.1 C.4</t>
  </si>
  <si>
    <t>Height adjustable desk armrest 
Height adjustable desk armrests, removable/foldaway, complete with mild steel or durable plastic skirt guard to fit basic folding frame manual wheelchair. Length 40 cm, height adjustment range 160-320mm (Range is measured from seat). This option must fit onto items 1.1 above. As specified by end user</t>
  </si>
  <si>
    <t>1.1 C.5</t>
  </si>
  <si>
    <t>Nylon skirt guard (pair)
Nylon skirt guards (15cm high x 25cm long) to be fitted onto seat and back of wheelchair to protect clothes from dirt on wheels when no armrests are used. This option must fit onto items 1.1 above. As specified by end user</t>
  </si>
  <si>
    <t>1.1 C.6</t>
  </si>
  <si>
    <t>Bolt on footrest (pair)
Small footplate (15 x 13cm) without hanger, with attachment to be fitted directly onto front post of side frame of wheelchair. This option must fit onto items 1.1 above</t>
  </si>
  <si>
    <t>1.1 C.7</t>
  </si>
  <si>
    <t>Elevating footrest hanger (pair) 
Angle of footrest hanger to be adjustable between 0 degrees and 70 degrees of knee flexion; Height adjustable calf support; fitted with adult, narrow or juvenile footplates as specified by end user. To be ordered as a pair. This option must fit onto items 1.1 above.</t>
  </si>
  <si>
    <t>1.1 C.8</t>
  </si>
  <si>
    <t>Elevating footrest hanger (individual)
Angle of footrest hanger to be adjustable between 0 degrees and 70 degrees of knee flexion; Height adjustable calf support; Fitted with adult, narrow or juvenile footplates as specified by end user. To be ordered as an individual item specified Left or Right. This option must fit onto items 1.1 above.</t>
  </si>
  <si>
    <t>1.1 C.9</t>
  </si>
  <si>
    <t>Footrest with 90 degrees hangers
Footplate of footrests with 90 degrees hangers only in aluminium/mild steel or hard heavy duty plastic, must be height, angle and forward/backward adjustable.</t>
  </si>
  <si>
    <t>1.1 C.10</t>
  </si>
  <si>
    <t>1.1 C.11</t>
  </si>
  <si>
    <t>1.1 C.11a</t>
  </si>
  <si>
    <t>Rear wheels</t>
  </si>
  <si>
    <t>1.1 C.11b</t>
  </si>
  <si>
    <t>22 x 1 3/8 spoke wheel (pair)
22 x 1 3/8 rear wheel rim with spokes, mild steel, complete with semi-solid one-piece tyre. This option must fit onto items 1.1 above; to fit only 12” wheelchairs with 30cm seat frame length and 10” wheelchairs.</t>
  </si>
  <si>
    <t>24 x 1¾ spoke wheel (pair)
24 x 1¾ rear wheel rim with spokes, mild steel, complete with semi-solid one-piece tyre. This option must fit onto items 1.1 above; excluding 12” wheelchairs with 30cm seat frame length and 10” wheelchairs.</t>
  </si>
  <si>
    <t>24 x 1 3/8 spoke wheel (pair)
24 x 1 3/8 rear wheel rim with spokes, mild steel, complete with semi-solid one-piece tyre. This option must fit onto items 1.1 above; excluding 12” wheelchairs with 30cm seat frame length and 10” wheelchairs.</t>
  </si>
  <si>
    <t>1.1 C.11c</t>
  </si>
  <si>
    <t>Front castors</t>
  </si>
  <si>
    <t>1.1 C.12</t>
  </si>
  <si>
    <t>20 x 5 cm (8 x 2”) castor with Aluminium hub (pair)
8x2" (20 x 5cm) castors with plastic hub, outer shore hardness of 65-70 and inner,, shore hardness of 33-70, with the inner value not exceeding the outer value. This option must fit onto items 1.1 above.</t>
  </si>
  <si>
    <t>1.1 C.12a</t>
  </si>
  <si>
    <t>20 x 2.5 cm (8 x 1”) castor with plastic hub (pair)
20 x 2.5cm (8 x 1”) castor with plastic hub and rubber tyre. This option must fit onto items 1.1 above.</t>
  </si>
  <si>
    <t>1.1 C.12b</t>
  </si>
  <si>
    <t>20 x 5 cm (8 x 2”) castor with plastic hub (pair)
8x2" (20 x 5cm) castors with plastic hub, outer shore hardness of 65-70 and inner shore hardness of 33-70, with the inner value not exceeding the outer value. This option must fit onto items 1.1 above.</t>
  </si>
  <si>
    <t>1.1 C.12c</t>
  </si>
  <si>
    <t>Quick-release axle for rear wheel
12 mm or 12.7 mm axle with release mechanism to allow for easy removal of the rear wheel. When in place must secure the rear wheel to allow for normal propulsion without limiting wheel rotation.
This option must fit onto items 1.1 above.</t>
  </si>
  <si>
    <t>1.1 C.13</t>
  </si>
  <si>
    <t>Head support, adjustable, basic occipital support only
Easily removable 
Height and depth adjustable 
Kidney shaped head support flexible and rake adjustable 
Padded and covered in heavy gauge, removable, washable fabric. 
This option must be compatible with option 1.1.C.16 and also fit on items 1.1 above</t>
  </si>
  <si>
    <t>1.1 C.14</t>
  </si>
  <si>
    <t>Head support, complex adjustable (hand shaped)
Easily removable 
Height and depth adjustable 
4-point, hand shaped head support, flexible and rake adjustable 
Moulded and padded Single Vehicle Approval (EVA)
This option must be compatible with option 1.1.C.16 and also fit on items 1.1 above</t>
  </si>
  <si>
    <t>1.1 C.15</t>
  </si>
  <si>
    <t>Removable universal head rest with horizontal mounting bar 
Universal bar that attaches in a horizontal position onto the back post/handles of the wheelchair to be fitted with a removable head rest. Mounting to the wheelchair: quick release mechanism to allow folding of wheelchair. Secure attachment to ensure safety when used as push handle.
Mount for head rest: Adjustable mount to allow 4cm +- 1cm offset left and right from central position. Should be adjustable. This option must fit onto items 1.1 above.</t>
  </si>
  <si>
    <t>Sport armrest (pair)
Removable/foldaway sport armrest, with durable plastic skirt guard. This option must fit onto items 1.1 above and should be available in each size.</t>
  </si>
  <si>
    <t>1.1 C.16</t>
  </si>
  <si>
    <t>1.1 C.17</t>
  </si>
  <si>
    <t>Full armrest (pair)
Removable/foldaway full armrest with durable plastic skirt guard. This option must fit onto items 1.1 above and should be available in each size</t>
  </si>
  <si>
    <t>1.1 C.18</t>
  </si>
  <si>
    <t>1.1. C.19</t>
  </si>
  <si>
    <t>Desk armrest (pair)
Removable/foldaway desk armrest with durable plastic skirt guard. This option must fit onto items 1.1 above and should be available in each size</t>
  </si>
  <si>
    <t>Standard Backrest, Standard height
Back upholstery: Nylon (600 D or stronger) or vinyl: Exception: Reinforced on all 20” or reinforced 18” and 16” wheelchairs. Reinforcement by means of a single nylon strip, at least 4cm wide stitched to outside of back upholstery.
Back upholstery to be reinforced with an inner PVC minimum technical specification of 500 g/m². The inner coated PVC to have a minimum tensile strength of 200 kg/50mm WMD and 160kg/50mm AMD and a minimum tear strength of 25kg both WMD and AMD. (Reinforced wheelchairs as specified will therefore have a second, outer layer of PVC for additional reinforcement. Reinforcement by means of strips not acceptable.)</t>
  </si>
  <si>
    <t>1.1. C.20</t>
  </si>
  <si>
    <t>Standard Backrest, Tall backrest height
Back upholstery: Nylon (600 D or stronger) or vinyl: Exception: Reinforced on all 20” or reinforced 18” and 16” wheelchairs. Reinforcement by means of a single nylon strip, at least 4cm wide stitched to outside of back upholstery.
Back upholstery to be reinforced with an inner PVC minimum technical specification of 500 g/m². The inner coated PVC to have a minimum tensile strength of 200 kg/50mm WMD and 160kg/50mm AMD and a minimum tear strength of 25kg both WMD and AMD. (Reinforced wheelchairs as specified will therefore have a second, outer layer of PVC for additional reinforcement. Reinforcement by means of strips not acceptable.)</t>
  </si>
  <si>
    <t>1.1. C.21</t>
  </si>
  <si>
    <t>Standard Backrest, Short backrest height
Back upholstery: Nylon (600 D or stronger) or vinyl: Exception: Reinforced on all 20” or reinforced 18” and 16” wheelchairs. Reinforcement by means of a single nylon strip, at least 4cm wide stitched to outside of back upholstery.
Back upholstery to be reinforced with an inner PVC minimum technical specification of 500 g/m². The inner coated PVC to have a minimum tensile strength of 200 kg/50mm WMD and 160kg/50mm AMD and a minimum tear strength of 25kg both WMD and AMD. (Reinforced wheelchairs as specified will therefore have a second, outer layer of PVC for additional reinforcement. Reinforcement by means of strips not acceptable.)</t>
  </si>
  <si>
    <t>1.1. C.22</t>
  </si>
  <si>
    <r>
      <rPr>
        <b/>
        <sz val="11"/>
        <color rgb="FFC00000"/>
        <rFont val="Arial"/>
        <family val="2"/>
      </rPr>
      <t>Armrests:</t>
    </r>
    <r>
      <rPr>
        <sz val="11"/>
        <color theme="1"/>
        <rFont val="Arial"/>
        <family val="2"/>
      </rPr>
      <t xml:space="preserve">
•	Removable or fold-away, sport, full or desk with metal or durable plastic skirt guard. Exception: Height adjustable full or desk, with metal or durable plastic skirt guard only on 30cm (12") wide with 30cm seat frame length and 10” wheelchairs.
•	Arm rest sockets to be on side of seat rail only.
•	Shape of arm rests may in no way impede the fitting of commercial rigid adjustable back systems onto back posts.</t>
    </r>
  </si>
  <si>
    <r>
      <rPr>
        <b/>
        <sz val="11"/>
        <color rgb="FFC00000"/>
        <rFont val="Arial"/>
        <family val="2"/>
      </rPr>
      <t>Backrest / Seat configuration:</t>
    </r>
    <r>
      <rPr>
        <sz val="11"/>
        <color theme="1"/>
        <rFont val="Arial"/>
        <family val="2"/>
      </rPr>
      <t xml:space="preserve"> </t>
    </r>
    <r>
      <rPr>
        <b/>
        <sz val="11"/>
        <color rgb="FFC00000"/>
        <rFont val="Arial"/>
        <family val="2"/>
      </rPr>
      <t>for Section 1.1.1 to 1.1.3 above</t>
    </r>
    <r>
      <rPr>
        <sz val="11"/>
        <color theme="1"/>
        <rFont val="Arial"/>
        <family val="2"/>
      </rPr>
      <t xml:space="preserve">
•	Seat tilt: 5 degrees minimum and 8 degrees maximum (approximate minimum of 3.5cm and maximum of 5.7cm front and rear seat height differential, on 40cm seat length).
•	Back to seat angle not to exceed 90 degrees.
•	8-10 degrees bend in back post, except for short back and low-slung short back subcategories.
•	Back height: see Table 3 for measurements.
•	Seat length:
	Standard = 40cm (allow + 1cm) long on all wheelchairs with 40cm seat frame. Exception: 30cm (allow + 1cm) long on 30cm (12") wide with 30cm seat. Frame length: 25cm (10”) wide with 30cm seat. Frame length; 25cm (10”) wide with 25cm seat frame length. Shorter length may be specified by end user. </t>
    </r>
  </si>
  <si>
    <r>
      <rPr>
        <b/>
        <sz val="11"/>
        <color rgb="FFC00000"/>
        <rFont val="Arial"/>
        <family val="2"/>
      </rPr>
      <t>Upholstery:</t>
    </r>
    <r>
      <rPr>
        <sz val="11"/>
        <color theme="1"/>
        <rFont val="Arial"/>
        <family val="2"/>
      </rPr>
      <t xml:space="preserve"> </t>
    </r>
    <r>
      <rPr>
        <b/>
        <sz val="11"/>
        <color rgb="FFC00000"/>
        <rFont val="Arial"/>
        <family val="2"/>
      </rPr>
      <t>for Section 1.1.1 to 1.1.3 above</t>
    </r>
    <r>
      <rPr>
        <sz val="11"/>
        <color theme="1"/>
        <rFont val="Arial"/>
        <family val="2"/>
      </rPr>
      <t xml:space="preserve">
•	Back upholstery: Nylon (600 D or stronger) or vinyl: 
Exception - Reinforced on all 20” or reinforced 18” and 16” wheelchairs. Reinforcement by means of a single nylon strip, at least 4cm wide stitched to outside of back upholstery.
•	Seat upholstery: Nylon (600 D or stronger) or vinyl (40cm long or any shorter length as specified).
•	All back and seat upholstery to be reinforced with an inner Polyvinyl Chloride (PVC) minimum technical specification of 500g/m².The inner coated PVC to have a minimum tensile strength of 200kg/50mm (WMD) and 160kg/50mm (AMD) and minimum tear strength of 25kg both WMD and AMD. (Reinforced wheelchairs as specified will therefore have a second, outer layer of PVC for additional reinforcement. (Reinforcement by means of strips not acceptable).</t>
    </r>
  </si>
  <si>
    <r>
      <rPr>
        <b/>
        <sz val="11"/>
        <color rgb="FFC00000"/>
        <rFont val="Arial"/>
        <family val="2"/>
      </rPr>
      <t>Castors and forks:</t>
    </r>
    <r>
      <rPr>
        <sz val="11"/>
        <color theme="1"/>
        <rFont val="Arial"/>
        <family val="2"/>
      </rPr>
      <t xml:space="preserve"> 
•	8x2" (20cm x 5cm) castors with plastic hub, outer, shore hardness of 65-70 and inner, shore hardness of 33-70, with the inner value not exceeding the outer value. Exception: 20” wheelchair - 8x2" (20cm x 5cm) castors with aluminium hub, and outer, shore hardness of 65-70 and inner, shore hardness of 33-70, with the inner value not exceeding the outer value. Alternative, 8x2” (20cm x 5cm) rubber castors.
•	8x1” (20cm x 2.5cm) castors with plastic hub to be available as an option on request.
•	Forks to be minimum 0.4cm thick mild steel. Stem to be fastened to the fork with a thread and nut system to allow for re-fastening.</t>
    </r>
  </si>
  <si>
    <r>
      <rPr>
        <b/>
        <sz val="11"/>
        <color rgb="FFC00000"/>
        <rFont val="Arial"/>
        <family val="2"/>
      </rPr>
      <t>Rear wheels and axles:</t>
    </r>
    <r>
      <rPr>
        <sz val="11"/>
        <color theme="1"/>
        <rFont val="Arial"/>
        <family val="2"/>
      </rPr>
      <t xml:space="preserve">
•	24" x 1 3/8 mag (standard) or spoke (optional) wheel with one-part semi-solid tyre as specified by end user. 
Exception, 12” wheelchair with 30cm seat frame length as well as 10” wheelchair, to use 22” x 1 3/8 mag (standard) or spoke (optional) wheel complete with semi-solid one-piece tyre.
•	Axle 1.2cm thick.</t>
    </r>
  </si>
  <si>
    <r>
      <rPr>
        <b/>
        <sz val="11"/>
        <color rgb="FFC00000"/>
        <rFont val="Arial"/>
        <family val="2"/>
      </rPr>
      <t>Footrest hangers: with 2cm variance</t>
    </r>
    <r>
      <rPr>
        <sz val="11"/>
        <color theme="1"/>
        <rFont val="Arial"/>
        <family val="2"/>
      </rPr>
      <t xml:space="preserve">
•	Extra-short (approximately 15cm), short (20cm), long (25cm) or fully detachable 90 degrees hangers with height, angle adjustable and reversible footplates as specified by end user. </t>
    </r>
  </si>
  <si>
    <r>
      <rPr>
        <b/>
        <sz val="11"/>
        <color rgb="FFC00000"/>
        <rFont val="Arial"/>
        <family val="2"/>
      </rPr>
      <t>Footrest:</t>
    </r>
    <r>
      <rPr>
        <sz val="11"/>
        <color theme="1"/>
        <rFont val="Arial"/>
        <family val="2"/>
      </rPr>
      <t xml:space="preserve">
•	Footplate to be hard heavy-duty plastic, aluminium, or mild steel
•	Height adjustable. </t>
    </r>
  </si>
  <si>
    <r>
      <rPr>
        <b/>
        <sz val="11"/>
        <color rgb="FFC00000"/>
        <rFont val="Arial"/>
        <family val="2"/>
      </rPr>
      <t>Leg strap:</t>
    </r>
    <r>
      <rPr>
        <sz val="11"/>
        <color theme="1"/>
        <rFont val="Arial"/>
        <family val="2"/>
      </rPr>
      <t xml:space="preserve">
•	Nylon strap (4cm to 5cm wide) with hook and loop fasteners. The leg strap should have hook and loop fasteners fitted to its full length to allow maximum adjustability.</t>
    </r>
  </si>
  <si>
    <r>
      <rPr>
        <b/>
        <sz val="11"/>
        <color rgb="FFC00000"/>
        <rFont val="Arial"/>
        <family val="2"/>
      </rPr>
      <t>Frame:</t>
    </r>
    <r>
      <rPr>
        <sz val="11"/>
        <color theme="1"/>
        <rFont val="Arial"/>
        <family val="2"/>
      </rPr>
      <t xml:space="preserve">
•	Basic, non-adjustable folding frame.
•	Finish: Epoxy coated.</t>
    </r>
  </si>
  <si>
    <r>
      <rPr>
        <b/>
        <sz val="11"/>
        <color rgb="FFC00000"/>
        <rFont val="Arial"/>
        <family val="2"/>
      </rPr>
      <t>Guarantee:</t>
    </r>
    <r>
      <rPr>
        <sz val="11"/>
        <color theme="1"/>
        <rFont val="Arial"/>
        <family val="2"/>
      </rPr>
      <t xml:space="preserve">
•	Frame and crossbars guaranteed for a minimum of 2 years from date of issue to end user.</t>
    </r>
  </si>
  <si>
    <r>
      <rPr>
        <b/>
        <sz val="11"/>
        <color rgb="FFC00000"/>
        <rFont val="Arial"/>
        <family val="2"/>
      </rPr>
      <t>General requirements:</t>
    </r>
    <r>
      <rPr>
        <sz val="11"/>
        <color theme="1"/>
        <rFont val="Arial"/>
        <family val="2"/>
      </rPr>
      <t xml:space="preserve">
•	Bidder must be able to provide wheelchair with all abovementioned options. The end user will specify the desired option at the time of procuring.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deviate from the technical specifications set out in this document. 
•	Bidder to submit accredited test report to ensure device durability</t>
    </r>
  </si>
  <si>
    <r>
      <rPr>
        <b/>
        <sz val="11"/>
        <color rgb="FFC00000"/>
        <rFont val="Arial"/>
        <family val="2"/>
      </rPr>
      <t>Repair / tool kit:</t>
    </r>
    <r>
      <rPr>
        <sz val="11"/>
        <color theme="1"/>
        <rFont val="Arial"/>
        <family val="2"/>
      </rPr>
      <t xml:space="preserve">
•	4 rear wheels: bearings
•	4 castors: axle bearings
•	4 castor stem bearings
•	4 seat guides (where applicable)
•	Adjustment tool</t>
    </r>
  </si>
  <si>
    <r>
      <rPr>
        <b/>
        <sz val="11"/>
        <color rgb="FFC00000"/>
        <rFont val="Arial"/>
        <family val="2"/>
      </rPr>
      <t>Weight of user:</t>
    </r>
    <r>
      <rPr>
        <sz val="11"/>
        <color theme="1"/>
        <rFont val="Arial"/>
        <family val="2"/>
      </rPr>
      <t xml:space="preserve">
•	Visibly marked on each wheelchair to indicate maximum weight load of end user.</t>
    </r>
  </si>
  <si>
    <r>
      <rPr>
        <b/>
        <sz val="11"/>
        <color rgb="FFC00000"/>
        <rFont val="Arial"/>
        <family val="2"/>
      </rPr>
      <t>Weight:</t>
    </r>
    <r>
      <rPr>
        <sz val="11"/>
        <color theme="1"/>
        <rFont val="Arial"/>
        <family val="2"/>
      </rPr>
      <t xml:space="preserve">
•	Not to exceed 23kg (complete). With rubber castors, allow +1 kg.
•	Not to exceed 16kg for 8” &amp; 10” wheelchair. With rubber castors allow +1 kg.</t>
    </r>
  </si>
  <si>
    <t>BASIC FOLDING FRAME, STANDARD BACK HEIGHT, LOW SLUNG SEAT</t>
  </si>
  <si>
    <r>
      <rPr>
        <b/>
        <sz val="11"/>
        <color rgb="FFC00000"/>
        <rFont val="Arial"/>
        <family val="2"/>
      </rPr>
      <t>Backrest / Seat configuration: for Section 1.2 above</t>
    </r>
    <r>
      <rPr>
        <sz val="11"/>
        <color theme="1"/>
        <rFont val="Arial"/>
        <family val="2"/>
      </rPr>
      <t xml:space="preserve">
•	Seat tilt: 5 degrees minimum and 8 degrees maximum (approximate minimum of 3.5cm and maximum of 5.7cm front and rear seat height differential on 40cm seat length).
•	Back to seat angle not to exceed 90 degrees.
•	8-10 degrees bend in back post, except for short back and low-slung short back categories.
•	Back height: see Table 4 for measurements.
•	Seat length:
	Standard = 40cm (allow + 1cm) long on all wheelchairs with 40cm seat frame. 
	Exception: 30cm (allow + 1cm) long on 30cm (12") wide with 30cm seat frame length. 
	Shorter length may be specified by end user</t>
    </r>
  </si>
  <si>
    <t>See Table 3: Size Range for Basic Folding Frame Wheelchairs on Annexure ??</t>
  </si>
  <si>
    <t>See Table 4: Range of Sizes for Low Slung Seat on Annexure ??</t>
  </si>
  <si>
    <r>
      <rPr>
        <b/>
        <sz val="11"/>
        <color rgb="FFC00000"/>
        <rFont val="Arial"/>
        <family val="2"/>
      </rPr>
      <t>Upholstery:</t>
    </r>
    <r>
      <rPr>
        <sz val="11"/>
        <color theme="1"/>
        <rFont val="Arial"/>
        <family val="2"/>
      </rPr>
      <t xml:space="preserve">
•	Back upholstery: Nylon (600 D or stronger) or vinyl: Exception - Reinforced on all 20” or reinforced 18” and 16” wheelchairs. Reinforcement by means of a single nylon strip, at least 4cm wide stitched to outside of back upholstery. 
•	Seat upholstery: Nylon (600 D or stronger) or vinyl (40cm long or any shorter length as specified).
•	All back and seat upholstery to be reinforced with an inner PVC minimum technical specification of 500 g/m². The inner coated PVC to have a minimum tensile strength of 200 kg/50mm WMD and 160kg/50mm AMD and a minimum tear strength of 25kg both WMD and AMD. (Reinforced wheelchairs as specified will therefore have a second, outer layer of PVC for additional reinforcement. Reinforcement by means of strips not acceptable).</t>
    </r>
  </si>
  <si>
    <t>Armrests:
•	Removable or fold away sport, full or desk with metal or durable plastic skirt guard. Exception: Height adjustable full or desk with metal or durable plastic skirt guard only on 30cm (12") wide with 30cm seat frame length and 10” wheelchairs.
•	Armrest sockets to be on side of seat rail only.
•	Shape of arm rests may in no way impede the fitting of commercial rigid adjustable back systems onto back posts. As specified by end user</t>
  </si>
  <si>
    <t>Castors and forks: 
•	8x2" (20 x 5cm) castors with plastic hub, outer shore hardness of 65-70 and inner shore hardness of 33-70, with the inner value not exceeding the outer value. Exception: 20” wheelchair: 8x2" (20 x 5cm) castors with aluminium hub, and outer shore hardness of 65-70 and inner shore hardness of 33-70, with the inner value not exceeding the outer value. Alternative, 8x2” (20 x 5cm) rubber castors.
•	8x1” (20 x 2.5cm) castors with plastic hub to be available as an option on request.
•	Forks to be minimum 4mm thick mild steel forks. Stem to be fastened to the fork with a thread and nut system to allow for re-fastening.</t>
  </si>
  <si>
    <t>Rear wheels and axles:
•	24" x 1 3/8 mag (standard) or spoke (optional) wheel with one-part semi-solid tyre as specified by end user.
Exception, 12” wheelchair with 30cm seat frame length as well as 10” wheelchair, to use 22” x 1 3/8 mag (standard) or spoke (optional) wheel complete with semi-solid one-piece tyre.
•	Axle 12mm thick.</t>
  </si>
  <si>
    <t>Footrest hangers:
•	Extra-short (approximately 15cm), short (20cm), long (25cm) or fully detachable 90-degree hangers with angle, height adjustable, reversible footplates as specified by end user.</t>
  </si>
  <si>
    <t>Footrest:
•	Footplate to be hard heavy-duty plastic, or aluminium, or mild steel, and height adjustable.</t>
  </si>
  <si>
    <t>Weight:
•	Not to exceed 23kg (complete). With rubber castors, allow +1 kg.</t>
  </si>
  <si>
    <t>General requirement:
•	Bidder must be able to provide wheelchair with all abovementioned options. The end user will specify the desired option at the time of procuring.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technical specifications set out in this document.
•	Bidder to submit accredited test report to ensure device durability</t>
  </si>
  <si>
    <t>CUSTOMISING OPTIONS FOR INDOOR / LOW ACTIVE BASIC FOLDING FRAME WHEELCHAIRS, LOW SLUNG SEAT</t>
  </si>
  <si>
    <t>1.2 C</t>
  </si>
  <si>
    <t>1.2.C.1</t>
  </si>
  <si>
    <t>CATEGORY 2</t>
  </si>
  <si>
    <t>WHEELCHAIRS CUSHIONS AND FOAM</t>
  </si>
  <si>
    <t>CATEGORY 3</t>
  </si>
  <si>
    <t>WHEELCHAIRS CUSHIONS WITH COVERS</t>
  </si>
  <si>
    <t>CATEGORY 4</t>
  </si>
  <si>
    <t>CATEGORY 5</t>
  </si>
  <si>
    <t>CATEGORY 6</t>
  </si>
  <si>
    <t>CATEGORY 7</t>
  </si>
  <si>
    <t>Type:</t>
  </si>
  <si>
    <t>•	Side positioner consisting of fully adjustable body support
•	To support body in alternate side lying position while stabilizing head, trunk, and pelvis.  Legs to be accommodated in opposing flexor and extending postures.
•	Provide mattress with back support angles at 90 degrees to lying surface</t>
  </si>
  <si>
    <t>Size range:  (All measurements have a tolerance of + 10 cm)</t>
  </si>
  <si>
    <t>•	Extra small 100 cm long x 60 cm wide,  Back height 35 cm  (Back height measured  from top of lying support)</t>
  </si>
  <si>
    <t>•	Small 120 long cm x 60 wide cm, Back height 35cm  (Back height measured from top of lying support)</t>
  </si>
  <si>
    <t>•	Medium 150 long cm x 60 wide cm,  Back height 45cm  (Back height measured from top of lying support)</t>
  </si>
  <si>
    <t>•	Large 180 long cm x 70 wide cm,  Back height 50cm  (Back height measured from top of lying support)</t>
  </si>
  <si>
    <t>Frame:</t>
  </si>
  <si>
    <t xml:space="preserve">•	Folding frame with webbing, hook, and loop straps attachments
•	Folding frame to be made from either metal or wood (these are options)
•	Mattress support should be made from metal strips or webbing or wooden slats </t>
  </si>
  <si>
    <t>Foam supports:</t>
  </si>
  <si>
    <t>•	High density foam (26/20) Density range  24.1 – 27 Kg/m³ and harness factor 18.0 – 21.6, except head support cushion high density foam (30/9) with density range 27,1 – 32 kg/m³ and hardness factor 7.2 – 10.8.
•	Removable washable cotton twill 
•	Lying surfaces covered with waterproof stretch terry cloth cotton covers, 2-way stretch, breathable, anti-microbial shield treated, 
•	Both fabrics machine washable and can be dried in tumble drier,
•	Fabric with hook and loop straps for adjustments
•	1 x integrated back and base support 
•	2 x leg supports (base and small positioning block) Block sizes appropriate to fully support thigh, lower leg, and foot of the user in lying
•	1x trunk support with waterproof cover  
•	1 x head support with waterproof cover</t>
  </si>
  <si>
    <t>Positioning Blocks Adjustment ranges:</t>
  </si>
  <si>
    <t>•	Chest Block with depth adjustment appropriate to the size (extra-small, small, medium and large)
•	Pelvic Block with depth adjustment appropriate to the size (extra-small, small, medium, and large)
•	Knee Block with depth adjustment appropriate to the size (extra-small, small, medium, and large)</t>
  </si>
  <si>
    <t>Positioning Blocks sizes:</t>
  </si>
  <si>
    <t xml:space="preserve">•	1x Chest Block Size for extra-small, small, medium, and large </t>
  </si>
  <si>
    <t>•	1x Pelvic Block size for extra-small, small, medium, and large</t>
  </si>
  <si>
    <t>•	1x Knee Block size for extra-small, small, medium, and large</t>
  </si>
  <si>
    <t>•	1 x head support for extra-small, small, medium, and large</t>
  </si>
  <si>
    <t>Covers:</t>
  </si>
  <si>
    <t xml:space="preserve">•	All covers removable for machine washing  </t>
  </si>
  <si>
    <t>•	Prone wedge with pelvic support and abduction pommel
•	To support body in prone lying while stabilizing the pelvis. Legs to be accommodated in abduction.</t>
  </si>
  <si>
    <t>Size range:   (Tolerance + 1 cm)</t>
  </si>
  <si>
    <t xml:space="preserve">•	Extra Small:  length 50 cm x width 60 cm x 10 cm front height x 4 cm back height </t>
  </si>
  <si>
    <t>•	Small:  length 70 cm x width 60 cm x 15 cm front height x 6 cm back height</t>
  </si>
  <si>
    <t xml:space="preserve">•	Medium:  length 90 cm x width 60 cm x 20 cm front height x 8 cm back height </t>
  </si>
  <si>
    <t xml:space="preserve">•	Large:  length 110 cm x width 70 cm x 25 cm front height x 10 cm back height </t>
  </si>
  <si>
    <t>Abduction blocks:</t>
  </si>
  <si>
    <t xml:space="preserve">•	3 cm front x 8 cm back x 16 cm long x 15 cm high </t>
  </si>
  <si>
    <t>•	6 cm front x 11 cm x 16 cm long x 15 cm high</t>
  </si>
  <si>
    <t>•	7 cm front x 13 cm x 16 cm long x 15 cm high</t>
  </si>
  <si>
    <t>•	7.5 cm front x 15 cm x 20 cm long x 15 cm high</t>
  </si>
  <si>
    <t>Pelvic stabilisation:</t>
  </si>
  <si>
    <t xml:space="preserve">•	Pelvic strap 10 cm wide webbing strap with hook and loop straps attachments for extra small, small  and medium </t>
  </si>
  <si>
    <t>•	Pelvic strap 15 cm wide webbing strap with hook and loop straps attachments for large</t>
  </si>
  <si>
    <t>•	Sandbag:  1.5 kg, 2 kg, 2.5 kg and 3 kg divided into three sections in relation to wedge size.</t>
  </si>
  <si>
    <t xml:space="preserve">Prone wedge and abduction block: high density compressed (reconstituted flexible PU) foam 960; Hardness factor 38 - 60; Density 96+10% kg/m³. (SANS 642 – 1976).   </t>
  </si>
  <si>
    <t>Cover:</t>
  </si>
  <si>
    <t>•	Vinyl with zip or hand-closed</t>
  </si>
  <si>
    <t xml:space="preserve">POSITIONER – UPRIGHT STANDING FRAMES </t>
  </si>
  <si>
    <t>UPRIGHT STANDING FRAME</t>
  </si>
  <si>
    <t>RT233-7.3.1.1</t>
  </si>
  <si>
    <t>•	Adjustable upright standing support
•	Full trunk support 
•	Upright posture support. Lower limb, pelvis, trunk, and head support (optional)
•	Allow age-appropriate abduction of hips
•	Allow age-appropriate hip and knee extension (this means a degree of flexion for certain ages)</t>
  </si>
  <si>
    <t>Size range (variance + 5 cm):</t>
  </si>
  <si>
    <t>•	Extra small: Heel to Head 65cm-100cm ;Hip width maximum 30cm</t>
  </si>
  <si>
    <t>•	Small: Heel to head 85cm-120cm ;Hip width maximum 30cm</t>
  </si>
  <si>
    <t>•	Medium: Heel to head 100cm-135cm;Hip width maximum 35cm</t>
  </si>
  <si>
    <t>•	Large: Heel to head 135cm-160cm;Hip width maximum 40cm</t>
  </si>
  <si>
    <t>Pelvic support:</t>
  </si>
  <si>
    <t xml:space="preserve">•	Pelvic support adjustable, height and tension </t>
  </si>
  <si>
    <t>Knee support:</t>
  </si>
  <si>
    <t>•	To provide support under patella (patella should be free). Support height adjustable and adequately padded.</t>
  </si>
  <si>
    <t>Foot support:</t>
  </si>
  <si>
    <t>•	Forward and backward adjustability and age-appropriate abduction and lateral rotation</t>
  </si>
  <si>
    <t>Trunk side support:</t>
  </si>
  <si>
    <t xml:space="preserve">•	Design of standing frame should provide adequate trunk side support. </t>
  </si>
  <si>
    <t xml:space="preserve">Lap tray/ worktable: </t>
  </si>
  <si>
    <t>•	A multi-purpose tray / worktable that provides a stable surface for upper limb support. The surface extensions should provide support for the elbows, the curve around the body should be cut in such a way to prevent a large opening between the body and the tray where the elbows, forearms or hands can slip through.
•	Height, depth, and angle adjustable independently from tilt in space</t>
  </si>
  <si>
    <t>UPRIGHT STANDING FRAME – ADULT</t>
  </si>
  <si>
    <t>RT233-7.3.1.2</t>
  </si>
  <si>
    <t>•	Adjustable upright standing support
•	Full trunk support 
•	Upright posture support. Lower limb, pelvis, trunk
•	Allow age-appropriate abduction of hips
•	Allow age-appropriate hip and knee extension (this means a degree of flexion for certain ages)</t>
  </si>
  <si>
    <t xml:space="preserve">•	78cm width, 84cm depth, height adjustable from 102 -122 cm </t>
  </si>
  <si>
    <t>Incorrect Sizes</t>
  </si>
  <si>
    <t xml:space="preserve">•	When attached, the curve around the body should be cut in such a way to prevent a large opening between the body and the tray where the elbows, forearms or hands can slip through. </t>
  </si>
  <si>
    <t xml:space="preserve">Material: </t>
  </si>
  <si>
    <t>•	Wood (Supawood covered/protected with sealer and wood varnish)/ plastic with washable vinyl top</t>
  </si>
  <si>
    <t xml:space="preserve">Quality: </t>
  </si>
  <si>
    <t>•	Smooth, washable, splinter free surface, splinter proof, rounded edges, easily wipe-able and cleanable</t>
  </si>
  <si>
    <t xml:space="preserve">POSITIONER – PRONE STANDING FRAME, ADJUSTABLE FORWARD TILT TO PRONE 30 DEGREES </t>
  </si>
  <si>
    <t>•	Adjustable prone standing support
•	Adjustable forward tilt to prone minimum 30 degrees 
•	Adjustable supine standing support- backward tilt to supine minimum 30 degrees
•	Should be able to tilt to horizontal for ease of transfer of patients in/out of frame
•	Upright posture support. Lower limb, pelvis, trunk 
•	Allow age-appropriate abduction of hips
•	Allow age-appropriate hip and knee extension (this means a degree of flexion for certain ages)</t>
  </si>
  <si>
    <t>Tilt:</t>
  </si>
  <si>
    <t>Variable (mechanical /Pneumatic/hydraulic) and can be set at minimum 30 degrees Needs appropriate back up safety locking system</t>
  </si>
  <si>
    <t xml:space="preserve">Pelvic support: </t>
  </si>
  <si>
    <t xml:space="preserve">Pelvic support, adjustable, height and tension </t>
  </si>
  <si>
    <t>Foot support</t>
  </si>
  <si>
    <t xml:space="preserve">Trunk side support: </t>
  </si>
  <si>
    <t xml:space="preserve">Castors: </t>
  </si>
  <si>
    <t xml:space="preserve">•	Lockable castors should be robust to allow for pushing over uneven surfaces /outside. Minimum size 5cm diameter, 2cm width </t>
  </si>
  <si>
    <t>•	Easily removable (user should be able to fit and remove table by themselves), multi-purpose tray and provides stable surface. When attached, the surface extensions should provide support for the elbows but be sufficiently narrow not to inhibit self-propelling 
•	Table to remain horizontal, independent of the tilt of the frame, dependent on tilt to 180 to assist with transfers in a horizontal position.
•	When attached, the curve around the body should be cut in such a way to prevent a large opening between the body and the tray where the elbows, forearms or hands can slip through
•	Height, depth, and angle adjustable independently from tilt in space</t>
  </si>
  <si>
    <t>Thickness:</t>
  </si>
  <si>
    <t>Between 0.6 cm and 1.5 cm</t>
  </si>
  <si>
    <r>
      <t xml:space="preserve">•	</t>
    </r>
    <r>
      <rPr>
        <b/>
        <sz val="11"/>
        <color rgb="FFC00000"/>
        <rFont val="Arial"/>
        <family val="2"/>
      </rPr>
      <t>Thickness:</t>
    </r>
    <r>
      <rPr>
        <sz val="11"/>
        <color theme="1"/>
        <rFont val="Arial"/>
        <family val="2"/>
      </rPr>
      <t xml:space="preserve"> Between 0.6 cm and 1.5 cm</t>
    </r>
  </si>
  <si>
    <r>
      <t xml:space="preserve">•	</t>
    </r>
    <r>
      <rPr>
        <b/>
        <sz val="11"/>
        <color rgb="FFC00000"/>
        <rFont val="Arial"/>
        <family val="2"/>
      </rPr>
      <t>Material:</t>
    </r>
    <r>
      <rPr>
        <sz val="11"/>
        <color theme="1"/>
        <rFont val="Arial"/>
        <family val="2"/>
      </rPr>
      <t xml:space="preserve"> Wood (Supawood covered/protected with sealer and wood varnish)/ plastic with washable vinyl top </t>
    </r>
  </si>
  <si>
    <r>
      <t xml:space="preserve">•	</t>
    </r>
    <r>
      <rPr>
        <b/>
        <sz val="11"/>
        <color rgb="FFC00000"/>
        <rFont val="Arial"/>
        <family val="2"/>
      </rPr>
      <t>Quality:</t>
    </r>
    <r>
      <rPr>
        <sz val="11"/>
        <color theme="1"/>
        <rFont val="Arial"/>
        <family val="2"/>
      </rPr>
      <t xml:space="preserve"> Smooth, washable, splinter free surface, splinter proof, rounded edges, easily wipe-able and cleanable</t>
    </r>
  </si>
  <si>
    <t>TECHNICAL SPECIFICATIONS</t>
  </si>
  <si>
    <t>Table to fit both basic and adjustable folding frame wheelchairs</t>
  </si>
  <si>
    <t>•	To fit wheelchair 61 cm (24") wide (Total dimensions = 70+3 cm x 70+3 cm)</t>
  </si>
  <si>
    <t>•	To fit wheelchair 56 cm (22") wide (Total dimensions = 65+3 cm x 65+3 cm)</t>
  </si>
  <si>
    <t>•	To fit wheelchair 51 cm (20") wide (Total dimensions = 60+3 cm x 60+3 cm)</t>
  </si>
  <si>
    <t>•	To fit wheelchair 46 cm (18") wide (Total dimensions = 55+3 cm x 55+3 cm)</t>
  </si>
  <si>
    <t>•	To fit wheelchair 41 cm (16") wide (Total dimensions = 50+3 cm x 50+3 cm)</t>
  </si>
  <si>
    <t>•	To fit wheelchair 36 cm (14") wide (Total dimensions = 45+3 cm x 45+3 cm)</t>
  </si>
  <si>
    <t>•	To fit wheelchair 30 cm (12") wide with 40 cm seat frame length (Total dimensions = 40+3 cm x 40+3 cm)</t>
  </si>
  <si>
    <t>•	To fit wheelchair 30 cm (12") wide with 30 cm seat frame length (Total dimensions = 35+3 cm x 35+3 cm)</t>
  </si>
  <si>
    <t>•	To fit wheelchair 25 cm (10") wide with 30 cm seat frame length (Total dimensions = 35+3 cm x 35+3 cm)</t>
  </si>
  <si>
    <t>Description:</t>
  </si>
  <si>
    <t>•	When attached, the extensions around the body should be long enough to reach to the back posts. This will ensure that the elbows are fully supported whilst in the upright sitting position.
•	When attached, the curve around the body should be such to prevent openings between the body and the tray where the elbows, forearms or hands can slip into.</t>
  </si>
  <si>
    <t>•	Between 0.9cm and 1.5 cm</t>
  </si>
  <si>
    <t xml:space="preserve">•	Wood with sealer and wood varnish </t>
  </si>
  <si>
    <t>Quality:</t>
  </si>
  <si>
    <t>Attachment:</t>
  </si>
  <si>
    <t>•	To attach with hook and loop straps around the armrest of wheelchair
•	If the tray has a hook ad loop straps section for attachment, the hook ad loop straps should be of soft (loop) type.</t>
  </si>
  <si>
    <t>CUSTOMISING OPTIONS FOR TRAY TABLE BASIC WOOD</t>
  </si>
  <si>
    <t>6.1. C</t>
  </si>
  <si>
    <t xml:space="preserve">Non-slip vinyl top </t>
  </si>
  <si>
    <t>6.1. C.1</t>
  </si>
  <si>
    <t>6.1. C.2</t>
  </si>
  <si>
    <t>Padded top and with non-slip vinyl covering</t>
  </si>
  <si>
    <t xml:space="preserve">•	To fit wheelchair 30 cm (12") wide with 30 cm seat frame length (Total dimensions = 35+3 cm x 35+3 cm) </t>
  </si>
  <si>
    <t xml:space="preserve">•	Clear, see-through durable plastic </t>
  </si>
  <si>
    <t>•	To attach with hook and loop straps around the armrest of wheelchair
•	If the tray has a hook ad loop straps section for attachment, the hook and loop straps should be of soft (loop) type.</t>
  </si>
  <si>
    <t>CUSTOMISING OPTIONS FOR TRAY TABLE PLASTIC</t>
  </si>
  <si>
    <t>6.2 C</t>
  </si>
  <si>
    <t>Non-slip vinyl top</t>
  </si>
  <si>
    <t>6.2.C.1</t>
  </si>
  <si>
    <t>6.2.C.2</t>
  </si>
  <si>
    <t>TENSION ADJUSTABLE BACK</t>
  </si>
  <si>
    <t>To fit both basic and adjustable folding frame wheelchairs</t>
  </si>
  <si>
    <t>TENSION ADJUSTABLE BACK, STANDARD</t>
  </si>
  <si>
    <t>5.1.1</t>
  </si>
  <si>
    <t>5.1.2</t>
  </si>
  <si>
    <t>5.1.3</t>
  </si>
  <si>
    <t>TENSION ADJUSTABLE BACK, SHORT</t>
  </si>
  <si>
    <t>TENSION ADJUSTABLE BACK, TALL</t>
  </si>
  <si>
    <t>See Table 7: Tension Adjustable Back Size Ranges on Annexure ??</t>
  </si>
  <si>
    <t>Backrest components:</t>
  </si>
  <si>
    <t>•	3-piece tension adjustable backrest.
•	2x side panels with full length tubes for fitting to wheelchair by either using screw-in type. 
•	Fixing (basic folding wheelchairs with seat guide) or slipping tube over back rest (adjustable folding frame wheelchairs). No pre-made screw holes are to be provided in the tubes. One panel to be fitted with straps the other with metal buckles.
•	Panels: full length +1cm from top and bottom: Hook and loop fasteners strip 4cm wide placed 5cm from edge. On panel fitted with straps, a second 4cm loop strap immediately adjacent to inside of first strip, thus providing 8cm wide loop section.
•	A separate cover is provided. The front panel is padded. Front panel of cover to be clear of stitching, except for 7cm from edges. Front part of cover to be open from inside (pocket).</t>
  </si>
  <si>
    <t>Backrest material:</t>
  </si>
  <si>
    <t>•	Nylon; Black; 600D or stronger Nylon for panels and tubes of tension adjustable panels; and appropriate nylon for cover; Tubes reinforced with 400gsm  PVC or stronger; Cover front padded with 12mm thick high-density foam (30/20 with hardness 18.0 - 21.6; Density 27.1 – 32 kg/m³ or 26/20 with hardness 18.0 - 21.6; Density 24.1 – 27 kg/m³ or other suitable foam).</t>
  </si>
  <si>
    <t>Backrest straps:</t>
  </si>
  <si>
    <t>•	Maximum 2,5cm wide straps no wider than 2cm apart; hook and loop fastenings; Must be able to conform to body contours when adjusted.</t>
  </si>
  <si>
    <t xml:space="preserve">•	Minimum of 10 evenly spaced for standard length, 8 for short length and 12 straps for tall back.     </t>
  </si>
  <si>
    <t>Height adjustable full-length laterals to fit both basic and adjustable folding frame manual and power wheelchairs</t>
  </si>
  <si>
    <t>TENSION ADJUSTABLE BACK WITH RIGID, HEIGHT ADJUSTABLE FULL-LENGTH LATERALS, SHORT</t>
  </si>
  <si>
    <t>5.2.1</t>
  </si>
  <si>
    <t>5.2.2</t>
  </si>
  <si>
    <t>5.2.3</t>
  </si>
  <si>
    <t>TENSION ADJUSTABLE BACK WITH RIGID, HEIGHT ADJUSTABLE FULL-LENGTH LATERALS, STANDARD</t>
  </si>
  <si>
    <t>TENSION ADJUSTABLE BACK WITH RIGID, HEIGHT ADJUSTABLE FULL-LENGTH LATERALS, TALL</t>
  </si>
  <si>
    <t>See Table 8: Tension Adjustable Backrest with Rigid, Height adjustable full length laterals, Size Ranges on Annexure ??</t>
  </si>
  <si>
    <t>Components and description:</t>
  </si>
  <si>
    <t>•	Include attachments to fit back system to wheelchair. If attachment is not size adjustable (universal bracket), is to be supplied with additional brackets or sleeve / filler to allow fitting onto narrower inner section of height adjustable back posts with range 19-22mm. This implies that 2 sets of each size should be provided in case if brackets which are not size adjustable.
•	Design of bracket to allow fitting below to bend in back post or push handle with no interference during removal and placement.
•	Quick-release mechanism allows for back to detach from wheelchair for transport.
•	3-piece tension adjustable backrest.
•	2x side panels with height adjustable full length rigid lateral supports. One panel to be fitted with straps the other with metal buckles.
•	Trunk side supports should be lightweight, easy to bend and mould and height adjustable. Allows for contouring to fit body shape</t>
  </si>
  <si>
    <t>Material:</t>
  </si>
  <si>
    <t>•	Separate covers are removable, washable heavy-duty lycra (220 g/m²  and yield 3.4m/kg) with hook and loop attachments.</t>
  </si>
  <si>
    <t>Straps:</t>
  </si>
  <si>
    <t>•	Maximum 25mm wide straps close and evenly spaced and not further apart than 20mm with steel sliders and hook and loop fastenings; Must be able to conform to body contours when adjusted; Straps allow for minimum of 100mm adjustment.</t>
  </si>
  <si>
    <t>Fitting brackets:</t>
  </si>
  <si>
    <t>•	Set of fitting brackets for 19mm back post
•	Set of fitting brackets for 22mm back post</t>
  </si>
  <si>
    <t>Integrated trunk and pelvis side support</t>
  </si>
  <si>
    <t xml:space="preserve">RIGID ADJUSTABLE BACK WITH FULL LENGTH INTEGRATED TRUNK AND PELVIS SIDE SUPPORT, MID THORACIC HEIGHT </t>
  </si>
  <si>
    <t>5.3.1</t>
  </si>
  <si>
    <t>5.3.2</t>
  </si>
  <si>
    <t>5.3.3</t>
  </si>
  <si>
    <t>RIGID ADJUSTABLE BACK WITH FULL LENGTH INTEGRATED TRUNK AND PELVIS SIDE SUPPORT, UPPER THORACIC HEIGHT</t>
  </si>
  <si>
    <t>RIGID ADJUSTABLE BACK WITH FULL LENGTH INTEGRATED TRUNK AND PELVIS SIDE SUPPORT, SHOULDER HEIGHT</t>
  </si>
  <si>
    <t>Size range (+- 1 cm):</t>
  </si>
  <si>
    <t>See Table 9: Rigid Adjustable Back with full length laterals, Mid-Thoracic Height Measurements on Annexure ??</t>
  </si>
  <si>
    <t>See Table 10: Rigid Adjustable Back with full length laterals, Upper Thoracic Height Measurements on Annexure ??</t>
  </si>
  <si>
    <t>See Table 11: Rigid Adjustable Back with full length laterals, Shoulder Height Measurements on Annexure ??</t>
  </si>
  <si>
    <t>•	Include attachments to fit back system to wheelchair. If attachment is not size adjustable (universal bracket), is to be supplied with sleeve / filler to allow fitting onto narrower inner section of height adjustable back posts with range 1.9cm-2.2cm.
•	Quick-release mechanism allows for back to detach from wheelchair for transport.
•	Back system fitting on back posts to be height adjustable and recline.
•	Angle adjustable setting  - maximum 15 degrees recline.
•	Trunk side supports to allow width adjustment as per specified range
•	Maximum thickness of trunk side supports = 1.5cm. 
•	Should allow build up and modifications to customise fit.
•	Separate covers are removable, washable appropriate stretch fabric.</t>
  </si>
  <si>
    <t>CUSTOMISING OPTIONS</t>
  </si>
  <si>
    <t>5.3 C</t>
  </si>
  <si>
    <t>Set of fitting brackets for a second wheelchair</t>
  </si>
  <si>
    <t>5.3 C.1</t>
  </si>
  <si>
    <t>5.3 C.2</t>
  </si>
  <si>
    <t>5.3 C.3</t>
  </si>
  <si>
    <t>Set of fitting brackets for 19mm back post</t>
  </si>
  <si>
    <t>Set of fitting brackets for 22mm back post</t>
  </si>
  <si>
    <t>RIGID ADJUSTABLE BACK, MID THORACIC HEIGHT. RANGE: 30CM-38CM</t>
  </si>
  <si>
    <t>5.4.1</t>
  </si>
  <si>
    <t>RIGID ADJUSTABLE BACK, UPPER THORACIC HEIGHT. RANGE: 42CM-50CM</t>
  </si>
  <si>
    <t>5.4.2</t>
  </si>
  <si>
    <t>5.4.3</t>
  </si>
  <si>
    <t>RIGID ADJUSTABLE BACK, SHOULDER HEIGHT. RANGE: 53CM-61CM</t>
  </si>
  <si>
    <t>Minimum of 3 back heights either as individual backrest or with an adjustability option.</t>
  </si>
  <si>
    <t>Size of back (measured from outside to outside of trunk side supports)</t>
  </si>
  <si>
    <t>12”</t>
  </si>
  <si>
    <t>14”</t>
  </si>
  <si>
    <t>16”</t>
  </si>
  <si>
    <t>18”</t>
  </si>
  <si>
    <t>•	Include attachments to fit back system to wheelchair. If attachment is not size adjustable (universal bracket), it is to be supplied with sleeve / filler to allow fitting onto narrower inner section of height adjustable back posts with range 1.9cm-2.5cm.
•	Quick-release mechanism allows for back to detach from wheelchair for transport.
•	Lightweight rigid adjustable back support with removable / swing-away / flip-up trunk side support.
•	Back system fitting on back posts to be height adjustable and recline.
•	Angle adjustable setting  - maximum 15 degrees recline.
•	Trunk side supports to allow width adjustment as per specified range.
•	Maximum thickness of trunk side supports = 1.5cm.
•	Should allow build up and modifications to customise fit.
•	Separate covers are removable, washable appropriate stretch fabric.</t>
  </si>
  <si>
    <t>5.4 C</t>
  </si>
  <si>
    <t xml:space="preserve">Set of backrests mounting brackets to accommodate at least 19mm-22mm diameter back post for second wheelchair. </t>
  </si>
  <si>
    <t>5.4 C.1</t>
  </si>
  <si>
    <t>Pairs of side supports to support trunk and/ or pelvis. Side support assembly allows for both adjustment in horizontal and vertical planes to adjust for depth and height. End user to specify if one or two pairs are needed. Side support pad size (depth height). Back rest with one set of side support only.</t>
  </si>
  <si>
    <t>5.4 C.2</t>
  </si>
  <si>
    <t>10x10 		: + 1cm</t>
  </si>
  <si>
    <t>10x12.5	: + 1cm</t>
  </si>
  <si>
    <t>10x15		: + 1cm</t>
  </si>
  <si>
    <t>15x10		: + 1cm</t>
  </si>
  <si>
    <t>15x12.5	: + 1cm</t>
  </si>
  <si>
    <t>15x15		: + 1cm</t>
  </si>
  <si>
    <t>Headrest with mounting bar to fit on backrest</t>
  </si>
  <si>
    <t>5.4 C.3</t>
  </si>
  <si>
    <t xml:space="preserve">•	Easily removable 
•	Height and depth adjustable </t>
  </si>
  <si>
    <t>Adjustable modular /solid back with individual flip up or swing away rigid trunk and or pelvis side support</t>
  </si>
  <si>
    <t>RIGID MODULAR BACK, STANDARD HEIGHT</t>
  </si>
  <si>
    <t>5.5.1</t>
  </si>
  <si>
    <t>5.5.2</t>
  </si>
  <si>
    <t>RIGID MODULAR BACK, TALL HEIGHT</t>
  </si>
  <si>
    <t>See Table 13: Adjustable Modular Back Size Ranges on Annexure ??</t>
  </si>
  <si>
    <t>If no technical specification received with order, device will be issued with standard length supports with no curve.</t>
  </si>
  <si>
    <t xml:space="preserve">Components and description: </t>
  </si>
  <si>
    <t>•	Adjustable in width, height and recline.
•	Independent lumbar-sacral support adjustable in height and angle.
•	Independent thoracic support adjustable in height.
•	Independent lateral supports adjustable in height and width.
•	Attachments to fit back system to range of wheelchair back posts with range 1.9cm-2.5cm</t>
  </si>
  <si>
    <t>•	Back support sections: high density polyethylene (HDPE) moulded with sealed cell foam supports, which can be customised.
•	Lateral support: HDPE moulded plastic with sealed cell foam supports which can be build up and customised – available in standard or optional long to accommodate extra body depth.   
•	Covers made from washable heavy-duty lycra (220 g/m² and yield 3.4m/kg) with hook and loop attachments.
•	Frame: Mild steel passivated or stainless steel.   
•	Back system detachable for transport.</t>
  </si>
  <si>
    <t>5.5 C</t>
  </si>
  <si>
    <t>Head support, basic adjustable</t>
  </si>
  <si>
    <t>5.5 C.1</t>
  </si>
  <si>
    <t>•	Minimum 2 sizes, small and standard
•	Easily removable 
•	Height and depth adjustable 
•	Kidney shaped head support flexible and rake adjustable 
•	Padded and covered in heavy gauge, removable, washable fabric</t>
  </si>
  <si>
    <t>Head support, complex adjustable</t>
  </si>
  <si>
    <t>5.5 C.2</t>
  </si>
  <si>
    <t>•	Minimum 2 sizes, small and standard
•	Easily removable 
•	Height and depth adjustable point, hand shaped head support, flexible and rake adjustable 
•	Moulded and padded EVA</t>
  </si>
  <si>
    <t xml:space="preserve">Set of backrests mounting brackets to accommodate at least 19mm-22mm diameter back post for second wheelchair </t>
  </si>
  <si>
    <t>5.5 C.3</t>
  </si>
  <si>
    <t>LOW-COST MODULAR SEATING SYSTEM</t>
  </si>
  <si>
    <t xml:space="preserve">Low-cost modular seating unit </t>
  </si>
  <si>
    <t>Sizes:</t>
  </si>
  <si>
    <t>See Table 14: Low-Cost Modular Seating System Size Ranges on Annexure ??</t>
  </si>
  <si>
    <t>Components:</t>
  </si>
  <si>
    <t>•	Seat assembly
•	Backrest assembly
•	Lateral pad assembly
•	Straps assembly
•	Tray table assembly
•	Brackets
•	Fasteners</t>
  </si>
  <si>
    <t>A</t>
  </si>
  <si>
    <t>Seat assembly</t>
  </si>
  <si>
    <t xml:space="preserve">One seat panel with components for basic layered foam cushion and cover. Components include chip foam base, thick enough or in layers to create pre-ischial shelf, high density top layer. </t>
  </si>
  <si>
    <t>Back assembly</t>
  </si>
  <si>
    <t>B</t>
  </si>
  <si>
    <t>One seat panel with back pad and pad cover</t>
  </si>
  <si>
    <t>Lateral pad assembly</t>
  </si>
  <si>
    <t>C</t>
  </si>
  <si>
    <t>Six lateral support pads to be used as trunk supports, hip supports and abductor in any combination required. To fit child and adult wheelchair users.</t>
  </si>
  <si>
    <t>Straps</t>
  </si>
  <si>
    <t>D</t>
  </si>
  <si>
    <t>1x lap strap assembly
1x chest strap assembly
2 x foot straps assembly</t>
  </si>
  <si>
    <t>Tray table assembly</t>
  </si>
  <si>
    <t>E</t>
  </si>
  <si>
    <t>1x Tray table and 2 support assembly with attachment brackets to use on wheelchairs with no armrests</t>
  </si>
  <si>
    <t>Brackets</t>
  </si>
  <si>
    <t>F</t>
  </si>
  <si>
    <t>Steel brackets (“L” brackets for the posture support device attachment to the back and seat boards.)</t>
  </si>
  <si>
    <t>Fasteners</t>
  </si>
  <si>
    <t>G</t>
  </si>
  <si>
    <t>Bolts and washers, nuts etc. needed to secure lateral support to back and seat panels and seating system to wheelchair. Components for attachment to wheelchair by means of quick release system.</t>
  </si>
  <si>
    <t xml:space="preserve">CUSTOMISING OPTIONS </t>
  </si>
  <si>
    <t>5.6 C</t>
  </si>
  <si>
    <t>Attendant propelled wheeled base for low-cost seating system with:</t>
  </si>
  <si>
    <t>5.6 C.1</t>
  </si>
  <si>
    <t>•	Minimum 90 degrees back to seat angle
•	Tilt in space option
•	Folding frame</t>
  </si>
  <si>
    <t>Self‐propelled wheeled base for low-cost seating system with:</t>
  </si>
  <si>
    <t>5.6 C.2</t>
  </si>
  <si>
    <t>Rear wheels to fit attendant propelled wheeled base</t>
  </si>
  <si>
    <t>Rear wheels to fit self-propelled wheeled base</t>
  </si>
  <si>
    <t>5.6 C.3</t>
  </si>
  <si>
    <t>5.6 C.4</t>
  </si>
  <si>
    <t xml:space="preserve">Sizes: </t>
  </si>
  <si>
    <t>•	10 cm x10 cm + 2 cm</t>
  </si>
  <si>
    <t>•	10 cm x12.5 cm  +2 cm</t>
  </si>
  <si>
    <t>•	10 cm x15 cm  + 2 cm</t>
  </si>
  <si>
    <t>•	15 cm x10 cm  + 2 cm</t>
  </si>
  <si>
    <t>•	15 cm x12.5 cm  +2 cm</t>
  </si>
  <si>
    <t>•	18cm x 10cm ± 2cm</t>
  </si>
  <si>
    <t>•	18 cm x 12 cm ± 2cm</t>
  </si>
  <si>
    <t xml:space="preserve">Side support pad size (depth height)  </t>
  </si>
  <si>
    <t xml:space="preserve">•	Pairs of side supports to support trunk by attaching directly onto the back post of the wheelchair.
•	To be used in combination with a tension adjustable backrest.
•	The assembly should allow horizontal adjustment to bring trunk pad closer to or further away from user.
•	End user to specify size
•	Side support assembly allows for both adjustments in horizontal and vertical planes to adjust for depth and height. 
•	End user to specify if one or two pairs needed. </t>
  </si>
  <si>
    <t>Back rest mounting brackets:</t>
  </si>
  <si>
    <t>•	Set of backrests mounting brackets to accommodate at least 19mm -22mm diameter back post tubes.</t>
  </si>
  <si>
    <t>Pelvic straps for all wheelchairs (excluding posture wheelchairs and buggies)</t>
  </si>
  <si>
    <t>Pelvic straps, basic adjustable, with D-ring fitting</t>
  </si>
  <si>
    <t>•	Poly-cotton webbing, first preference is Black, and alternative is Navy Blue, 5 cm wide. Two separate sections, one non-adjustable, other section adjustable. Non-adjustable section fitted with 5 cm D-ring (chromium plated, galvanised steel) and other with male and female hook and loop straps. Non-adjustable section to be 60 cm long. Adjustable section with hook and loop straps. To be 80 cm long. Hook strap 30 cm long on one end, with loop strap 30 cm long immediately adjacent to hook strap. 20 cm of belt not covered in strap.</t>
  </si>
  <si>
    <t>5.8.2</t>
  </si>
  <si>
    <t>•	Poly-cotton webbing, first preference is Black, and alternative is Navy Blue, 3 cm wide. Two separate sections, one non-adjustable, other section adjustable. Non-adjustable section fitted with 3,8 cm D-ring (chromium plated, galvanised steel) and other with male and female hook and loop straps. Non-adjustable section to be 50 cm long. Adjustable section with hook and loop straps to be 56 cm long. Hook strap 8 cm long on one end, with loop strap 8 cm long immediately adjacent to hook strap. 40 cm of belt not covered in strap.</t>
  </si>
  <si>
    <t>5.8.3</t>
  </si>
  <si>
    <t xml:space="preserve">•	Poly-cotton webbing, first preference is Black, and alternative is Navy Blue, 5 cm wide. Two separate sections, one non-adjustable, other section adjustable. Non-adjustable section fitted with female end of buckle. Non-adjustable section to be 60 cm long. Adjustable section to be fitted with male buckle and to be 80 cm long.  </t>
  </si>
  <si>
    <t>5.8.4</t>
  </si>
  <si>
    <t>•	Poly-cotton webbing, first preference is Black, and alternative is Navy Blue, 5 cm wide. Two separate sections, one non-adjustable, other section adjustable. Non-adjustable section fitted with 5 cm D-ring (chromium plated, galvanised steel) and other with male and female hook and loop straps. Non-adjustable section to be 60 cm long. Adjustable section with hook and loop straps to be 8 cm long. Hook strap 30 cm long on one end, with loop strap 30 cm long immediately adjacent to hook strap. 20 cm of belt not covered in hook and loop straps. Padding (EVA 45) attached to D-ring section, 6 cm wide, 50 cm long of which half extending beyond the D-ring. The padded section to be covered with sleeve to prevent damage / tearing of the EVA 45 pad.</t>
  </si>
  <si>
    <t>For use in transporting child in vehicle</t>
  </si>
  <si>
    <t>Size range of seat system:</t>
  </si>
  <si>
    <t xml:space="preserve">The sizes below are maximum usable measurements of complete seating back supports and cushions. Variances of +- 2 cm allowed </t>
  </si>
  <si>
    <t>•	Seat width 30 cm, depth 31 cm, height 50 cm</t>
  </si>
  <si>
    <t>•	Seat width 35 cm, depth 36 cm, height 60 cm</t>
  </si>
  <si>
    <t>•	Seat width 40 cm, depth 41 cm, height 70 cm</t>
  </si>
  <si>
    <t>•	Seat width 40 cm, depth 45 cm, height 80 cm</t>
  </si>
  <si>
    <t>General requirements:</t>
  </si>
  <si>
    <t xml:space="preserve">•	No part or component may be changed to deviate from the technical specifications set out in this document. 
•	Bidder to submit accredited test report to ensure device durability
•	The seating system must be used in conjunction with a standard vehicle seat belt system. The design therefore must be such that it allows for safe and secure use of standard vehicle seat belt system.  
•	System will be removable from vehicle by way of a strapping attachment system </t>
  </si>
  <si>
    <t>Seat support frame technical specifications:</t>
  </si>
  <si>
    <t>•	Seat and back unit will be 2 separate units which can be set up independently of each other to fit the user’s individual technical specifications
•	Rigid outer made from fiberglass or similar strength material such as Polyethylene board
•	Both seat and back units should have rigid outer
•	Design must allow for supported tilt in space of 20 degrees while maintaining 90-degree hip flexion</t>
  </si>
  <si>
    <t>Back unit:</t>
  </si>
  <si>
    <t>•	Foam contour moulded back support (see technical specifications under seat system foam)
•	Contoured lateral trunk and pelvic supports to ensure maximum postural support, but not restrict upper limb function and movement
•	Thoracic and pelvic posterior support moulded to allow for postural support in neutral alignment 
•	Integrated chest strap – see postural support straps</t>
  </si>
  <si>
    <t>Head:</t>
  </si>
  <si>
    <t>•	Head support unit
•	Position adjustable
•	Moulded to allow for lateral head support 
•	Lateral head support should not restrict vision</t>
  </si>
  <si>
    <t>Seat unit:</t>
  </si>
  <si>
    <t>•	Contoured sitting surface with build in pre-ischial, adduction and abduction support (see technical specifications under seat system foam).
•	High density foam pressure relieving cushion.   
•	Integrated pelvic strap – see postural support straps</t>
  </si>
  <si>
    <t>POSTURAL SUPPORT STRAPS</t>
  </si>
  <si>
    <t>Chest strap</t>
  </si>
  <si>
    <t>•	10 cm wide adjustable non-stretch strap
•	Release system should be made inaccessible to user by means of a protective sleeve</t>
  </si>
  <si>
    <t xml:space="preserve">Lap belt Support  </t>
  </si>
  <si>
    <t xml:space="preserve">•	5 cm wide adjustable non-stretch strap
•	Release system should be made inaccessible to user by means of a protective sleeve </t>
  </si>
  <si>
    <t>Seat system foam:</t>
  </si>
  <si>
    <t>•	At least 2 layers
Top layer for postural support and pressure relief:
•	High-density foam  30/20;  Hardness factor 18 – 21.6; Density range 27.1 - 32 kg/m³</t>
  </si>
  <si>
    <t>Base layer:</t>
  </si>
  <si>
    <t xml:space="preserve">•	High density chip foam (reconstituted flexible PU) foam  SC 960; Hardness factor 38 - 60; Density 96+10% kg/m³  (SANS 642 - 1976)  </t>
  </si>
  <si>
    <t>Attachment system to secure seat to vehicle:</t>
  </si>
  <si>
    <t>•	Attachment system should separately secure the back and seat units to the vehicle seat and prevent sliding or movement in any direction</t>
  </si>
  <si>
    <t>CONTOURED BASE THICK PRESSURE CARE CUSHION WITH NYLON COVER</t>
  </si>
  <si>
    <t>Variance allowed on overall measurement +1 cm</t>
  </si>
  <si>
    <t>•	61 cm wide, 43 cm long, 9 cm high in front</t>
  </si>
  <si>
    <t>•	56 cm wide, 43 cm long, 9 cm high in front</t>
  </si>
  <si>
    <t>•	51 cm wide, 43 cm long, 9 cm high in front</t>
  </si>
  <si>
    <t>•	46 cm wide, 43 cm long, 9 cm high in front</t>
  </si>
  <si>
    <t>•	41 cm wide, 43 cm long, 9 cm high in front</t>
  </si>
  <si>
    <t>•	38 cm wide, 43 cm long, 9 cm high in front</t>
  </si>
  <si>
    <t>•	36 cm wide, 43 cm long, 9 cm high in front</t>
  </si>
  <si>
    <t>•	30 cm wide, 43 cm long, 9 cm high in front</t>
  </si>
  <si>
    <t>•	30 cm wide, 30 cm long, 6.5cm high in front</t>
  </si>
  <si>
    <t>•	25 cm wide, 30 cm long, 6 cm high in front</t>
  </si>
  <si>
    <t>Description of Cushion:</t>
  </si>
  <si>
    <t>•	Wheelchair basic foam pressure relieving cushion, Bevelled contoured base to match sling of seat of wheelchair
•	Must have trochanteric loading pads to create a well
•	All cushions not to be glued at the back
•	The depth of the well for 14”(36cm) – 24”(61cm) should be 3 cm, for 12”(30cm) should be 2.5cm, and 10”(25cm) should be 2cm.
•	The width of the well = 50% the width of the cushion
•	Length of the well = the width of the well up to a maximum of 20cm.
•	Sizes 14”-24”: Top layer – 5cm thick high density foam following the contour of the base through the full length of the cushion, only the front half of the cushion to be glued
•	Type, size and direction of use printed on bottom of base</t>
  </si>
  <si>
    <t>For sizes: 25cm - 46cm
High-density foam 36/20; Hardness factor 18-21.6; Density range 32.1-40kg/m³</t>
  </si>
  <si>
    <t>Top layer:</t>
  </si>
  <si>
    <t xml:space="preserve">For sizes: 51cm-61cm
High density foam 50/30 Hardness factor: 249-291 and Density: 37.1- 41kg/m³ </t>
  </si>
  <si>
    <t xml:space="preserve">High density compressed (reconstituted flexible PU) foam 1300; Hardness factor-52-63; Density 130+10% kg/m³ (SANS 642 - 1976) </t>
  </si>
  <si>
    <t>Description of cushion cover:</t>
  </si>
  <si>
    <t xml:space="preserve">•	Heavy duty nylon (300g/m²), colour fast. 
•	2 ways stretch.
•	Breathable and machine washable. 
•	Pull over elastic band with size label.
•	Colour: Preferably Black, alternately Navy Blue </t>
  </si>
  <si>
    <t>CONTOURED BASE - WEDGED, THICK PRESSURE CARE CUSHION WITH NYLON COVER</t>
  </si>
  <si>
    <t>Variance allowed on overall measurement: +1 cm
Variance allowed on front height: +0.5cm</t>
  </si>
  <si>
    <t>•	61 cm wide; 43 cm long; 6 cm high at rear, 11 cm high in front</t>
  </si>
  <si>
    <t>•	56 cm wide; 43 cm long; 6 cm high at rear, 11 cm high in front</t>
  </si>
  <si>
    <t>•	51 cm wide; 43 cm long; 6 cm high at rear, 11 cm high in front</t>
  </si>
  <si>
    <t>•	46 cm wide; 43 cm long; 6 cm high at rear, 11 cm high in front</t>
  </si>
  <si>
    <t>•	41 cm wide; 43 cm long; 6 cm high at rear, 11 cm high in front</t>
  </si>
  <si>
    <t>•	38 cm wide; 43 cm long; 6 cm high at rear, 11 cm high in front</t>
  </si>
  <si>
    <t>•	36 cm wide; 43 cm long; 6 cm high at rear, 11 cm high in front</t>
  </si>
  <si>
    <t>•	30 cm wide; 43 cm long; 6 cm high at rear, 11 cm high in front</t>
  </si>
  <si>
    <t xml:space="preserve">•	30 cm wide; 30 cm long; 4 cm high at rear, 8.5 cm high in front </t>
  </si>
  <si>
    <t xml:space="preserve">•	25 cm wide; 30 cm long; 4 cm high at rear, 7.5 cm high in front </t>
  </si>
  <si>
    <t>Description of cushion:</t>
  </si>
  <si>
    <t>•	Wheelchair basic foam pressure relieving cushion. Bevelled contoured base to match sling seat of wheelchair.
•	Must have trochanteric loading pads to create a well. 
•	The depth of the well for 14” (36cm) - 24” (61cm) should be 3cm, 12” (30cm) should be 2,5cm and 10’ (2cm) .
•	The width of the well = 50% of the width of the cushion.
•	Length of the well = the width of the well up to maximum 20cm.
•	2cm wedge in front of pre-ischial shelf extending to the front of the cushion.
•	Sizes 14”-24”: Top layer - 5cm thick high-density foam following contour of base through full length of cushion; only the front half of the cushion to be glued.
•	Size 10” -12”: Top - 3 cm thick high-density foam following contour of base through full length of cushion; only the front half of the cushion to be glued.
•	Type, size, and direction of cushion use printed on bottom of base.</t>
  </si>
  <si>
    <t>For sizes: 25cm – 46 cm
High-density foam 36/20; Hardness factor 18 – 21.6; Density range 32.1-40kg/m³</t>
  </si>
  <si>
    <t>For sizes: 51cm -61cm
High density foam 50/30 Hardness factor: 249 - 291 and Density: 37.1- 41kg/m³</t>
  </si>
  <si>
    <t>High density compressed (reconstituted flexible PU) foam 1300; Hardness factor 52-63; Density 130+10% kg/m³ (SANS 642 - 1976)</t>
  </si>
  <si>
    <t>CONTOURED BASE - THIN FOAM, BASIC POSITIONER CUSHION WITH NYLON COVER</t>
  </si>
  <si>
    <t>Variance allowed on overall measurement : +1 cm</t>
  </si>
  <si>
    <t>•	51 cm wide; 43 cm long; 7 cm high</t>
  </si>
  <si>
    <t>•	46 cm wide; 43 cm long; 7 cm high</t>
  </si>
  <si>
    <t>•	43 cm wide; 43 cm long; 7 cm high</t>
  </si>
  <si>
    <t>•	41 cm wide; 43 cm long; 7 cm high</t>
  </si>
  <si>
    <t>•	38 cm wide; 43 cm long; 7 cm high</t>
  </si>
  <si>
    <t>•	36 cm wide; 43 cm long; 7 cm high</t>
  </si>
  <si>
    <t>•	30 cm wide; 43 cm long; 6.5 cm high</t>
  </si>
  <si>
    <t>•	30 cm wide; 33 cm long; 6.5 cm high</t>
  </si>
  <si>
    <t>•	25 cm wide; 28 cm long; 6 cm high</t>
  </si>
  <si>
    <t>•	Bevelled contoured base to match sling seat of wheelchair. Sitting surface with pre-ischial shelf.
•	The depth of the pre-ischial shelf for 14” (36cm) - 20 (51cm) should be 3cm minimum, for 12” (30cm) should be 2,5cm minimum, and for 10” (25cm) should be 2cm minimum. 
•	The distance of the shelf from the rear of the cushion = 50% of the width of the cushion up to maximum of 20cm.
•	Top: 3cm thick high-density foam following contour of base through full length of cushion; only the front half of the cushion to be glued.
•	Type, size, and direction of cushion use printed on bottom of base.</t>
  </si>
  <si>
    <t>For sizes: 25cm - 48cm
High-density foam 36/20; Hardness factor 18 – 21.6; Density range 32.1-40kg/m³</t>
  </si>
  <si>
    <t xml:space="preserve">For sizes: 51cm
High density foam 50/30 Hardness factor: 249 - 291 and Density: 37.1- 41kg/m³ </t>
  </si>
  <si>
    <t xml:space="preserve">High density compressed (reconstituted flexible PU) foam 1300; Hardness factor 52-63; Density 130+10% kg/m³ (SANS 642 - 1976) </t>
  </si>
  <si>
    <t>CONTOURED BASE - WEDGED, THIN FOAM POSITIONER WITH NYLON COVER</t>
  </si>
  <si>
    <t>Variance allowed on overall measurement: +1cm
Variance allowed on front height:+0.5cm</t>
  </si>
  <si>
    <t>•	51 cm wide; 43 cm long; 4 cm high at rear, 9 cm high in front</t>
  </si>
  <si>
    <t>•	46 cm wide; 43 cm long; 4 cm high at rear, 9 cm high in front</t>
  </si>
  <si>
    <t>•	43 cm wide; 43 cm long; 4 cm high at rear, 9 cm high in front</t>
  </si>
  <si>
    <t>•	41 cm wide; 43 cm long; 4 cm high at rear, 9 cm high in front</t>
  </si>
  <si>
    <t>•	38 cm wide; 43 cm long; 4 cm high at rear, 9 cm high in front</t>
  </si>
  <si>
    <t>•	36 cm wide; 43 cm long; 4 cm high at rear, 9 cm high in front</t>
  </si>
  <si>
    <t xml:space="preserve">•	30 cm wide; 43 cm long; 4 cm high at rear, 9 cm high in front </t>
  </si>
  <si>
    <t xml:space="preserve">•	30 cm wide; 33 cm long; 4 cm high at rear, 8 cm high in front </t>
  </si>
  <si>
    <t xml:space="preserve">•	25 cm wide; 28 cm long; 4 cm high at rear, 7.5cm high in front </t>
  </si>
  <si>
    <t>•	Bevelled contoured base to match sling seat of wheelchair. Sitting surface with pre-ischial shelf.
•	The depth of the pre-ischial shelf for 14” (36cm) - 20” (51cm) should be 3cm minimum, 12” (30cm) should be 2,5cm minimum, and 10” (25cm) should be 2cm minimum. 
•	The distance of the shelf from the rear = 50% of the width of the cushion up to maximum of 20cm.
•	2cm wedge in front of pre-ischial shelf extending to the front of the cushion.
•	Top: 3cm thick high-density foam following contour of base through full length of cushion; only the front half of the cushion to be glued.
•	Type, size, and direction of cushion use printed on bottom of base</t>
  </si>
  <si>
    <t>For sizes: 25cm-46cm
High-density foam 36/20; Hardness factor 18 – 21.6; Density range 32.1-40kg/m³</t>
  </si>
  <si>
    <t xml:space="preserve">High density compressed (reconstituted flexible PU) foam 1300; Hardness factor 52-63; Density 130+10% kg/m³ (SANS 642 - 1976)  </t>
  </si>
  <si>
    <t>CONTOURED BASE - THICK PRESSURE CARE CUSHION, EXTENDED LENGTH WITH NYLON COVER</t>
  </si>
  <si>
    <t>Variance allowed on overall measurement: +1cm</t>
  </si>
  <si>
    <t>•	61 cm wide; 50 cm long; 9 cm high</t>
  </si>
  <si>
    <t>•	56 cm wide; 50 cm long; 9 cm high</t>
  </si>
  <si>
    <t>•	51 cm wide; 50 cm long; 9 cm high</t>
  </si>
  <si>
    <t>•	46 cm wide; 50 cm long; 9 cm high</t>
  </si>
  <si>
    <t>•	43 cm wide; 50 cm long; 9 cm high</t>
  </si>
  <si>
    <t>•	41 cm wide; 50 cm long; 9 cm high</t>
  </si>
  <si>
    <t>•	38 cm wide; 50 cm long; 9 cm high</t>
  </si>
  <si>
    <t>•	36 cm wide; 50 cm long; 8.5 cm high</t>
  </si>
  <si>
    <t xml:space="preserve">•	30 cm wide; 50 cm long; 8.5 cm high </t>
  </si>
  <si>
    <t>•	Wheelchair basic foam pressure relieving cushion. Bevelled contoured base to match sling seat of wheelchair. 
•	Must have trochanteric loading pads to create a well.
•	The depth of the well for 14” (36cm) - 24” (61cm) should be 3cm, for 12” (30cm) should be 2,5cm. 
•	The width of the well = 50% of the width of the cushion.
•	Length of the well = the width of the well up to maximum 20cm.
•	Size 14”-24”, 5cm thick high-density foam top layer following contour of base through full length of cushion; only the front half of the cushion to be glued.
•	Size 12”, 3cm thick high-density foam top layer, following contour of base through full length of cushion; only the front half of the cushion to be glued.
•	Type, size, and direction of cushion use printed on bottom of base.</t>
  </si>
  <si>
    <t>For sizes: 30cm-46cm
High-density foam 36/20; Hardness factor 18 – 21.6; Density range 32.1-40kg/m³</t>
  </si>
  <si>
    <t xml:space="preserve">For sizes: 51cm-61cm
High density foam 50/30 Hardness factor: 249 - 291 and Density: 37.1- 41kg/m³ </t>
  </si>
  <si>
    <t>High density compressed (reconstituted flexible PU) foam 1300; Hardness factor 52-63 Density 130+10% kg/m³ (SANS 642 - 1976)</t>
  </si>
  <si>
    <t>CONTOURED BASE - WEDGED, THICK PRESSURE CARE CUSHION, EXTENDED LENGTH WITH NYLON COVER</t>
  </si>
  <si>
    <t>Variance allowed on overall measurement:+1cm</t>
  </si>
  <si>
    <t>•	61 cm wide; 50 cm long; 6 cm high at rear, 11 cm high in front</t>
  </si>
  <si>
    <t>•	56 cm wide; 50 cm long; 6 cm high at rear, 11 cm high in front</t>
  </si>
  <si>
    <t>•	51 cm wide; 50 cm long; 6 cm high at rear, 11 cm high in front</t>
  </si>
  <si>
    <t>•	46 cm wide; 50 cm long; 6 cm high at rear, 11 cm high in front</t>
  </si>
  <si>
    <t>•	43 cm wide; 50 cm long; 6 cm high at rear, 11 cm high in front</t>
  </si>
  <si>
    <t>•	41 cm wide; 50 cm long; 6 cm high at rear, 11 cm high in front</t>
  </si>
  <si>
    <t>•	38 cm wide; 50 cm long; 6 cm high at rear, 11cm high in front</t>
  </si>
  <si>
    <t>•	36 cm wide; 50 cm long; 6 cm high at rear, 11 cm high in front</t>
  </si>
  <si>
    <t>•	30 cm wide; 50 cm long; 6 cm high at rear, 10.5 cm high in front</t>
  </si>
  <si>
    <t>•	Wheelchair basic foam pressure relieving cushion. Bevelled contoured base to match sling seat of wheelchair.
•	Must have trochanteric loading pads to create a well. 
•	The depth of the well for 14” (36cm) - 24” (61cm) should be 3cm, 12” (30cm) should be 2,5cm. 
•	The width of the well = 50% of the width of the cushion.
•	Length of the well = the width of the well up to maximum 20cm.
•	Size 14”-24”, 5cm thick high-density foam top layer, following contour of base; only the front half of the cushion to be glued. 
•	Size 12”, 3cm, thick high density foam top layer, following contour of base through full length of cushion, only the front half of the cushion to be glued.
•	Type, size, and direction of cushion use printed on bottom of base.</t>
  </si>
  <si>
    <t>CONTOURED BASED - THIN FOAM, BASIC POSITIONER CUSHION, EXTENDED LENGTH WITH NYLON COVER</t>
  </si>
  <si>
    <t>•	51 cm wide; 50 cm long; 7 cm high in front</t>
  </si>
  <si>
    <t>•	46 cm wide; 50 cm long; 7 cm high in front</t>
  </si>
  <si>
    <t>•	43 cm wide; 50 cm long; 7 cm high in front</t>
  </si>
  <si>
    <t>•	41 cm wide; 50 cm long; 7 cm high in front</t>
  </si>
  <si>
    <t>•	38 cm wide; 50 cm long; 7 cm high in front</t>
  </si>
  <si>
    <t>•	36 cm wide; 50 cm long; 7 cm high in front</t>
  </si>
  <si>
    <t xml:space="preserve">•	30 cm wide; 50 cm long; 7 cm high in front </t>
  </si>
  <si>
    <t>•	Bevelled contoured base to match sling seat of wheelchair. Sitting surface with pre-ischial shelf. 
•	The depth of the pre-ischial shelf for 14” (36cm) - 20” (51cm) should be 3cm minimum; 12” (30cm) should be 2, 5cm minimum. 
•	The distance of the shelf from the rear of the cushion = 50% of the width of the cushion up to maximum of 20cm.
•	Top: 3cm thick high-density foam following contour of base through full length of cushion; only the front half of the cushion to be glued.
•	Type, size, and direction of cushion use printed on bottom of base.</t>
  </si>
  <si>
    <t>For Sizes: 30cm -46cm
High-density foam 36/20; Hardness factor 18 – 21.6; Density range 32.1-40kg/m³</t>
  </si>
  <si>
    <t xml:space="preserve">For sizes: 51cm 
High density foam 50/30 Hardness factor: 249 - 291 and Density: 37.1- 41kg/m³ </t>
  </si>
  <si>
    <t>CONTOURED BASE – WEDGED THIN FOAM POSITIONER, EXTENDED LENGTH WITH NYLON COVER</t>
  </si>
  <si>
    <t>Variance allowed on overall measurement: +1 cm</t>
  </si>
  <si>
    <t>•	51 cm wide; 50 cm long; 4 cm high at rear, 9 cm in front</t>
  </si>
  <si>
    <t>•	46 cm wide; 50 cm long; 4 cm high at rear, 9 cm in front</t>
  </si>
  <si>
    <t>•	43 cm wide; 50 cm long; 4 cm high at rear, 9 cm in front</t>
  </si>
  <si>
    <t>•	41 cm wide; 50 cm long; 4 cm high at rear, 9 cm in front</t>
  </si>
  <si>
    <t>•	38 cm wide; 50 cm long; 4 cm high at rear, 9 cm in front</t>
  </si>
  <si>
    <t>•	36 cm wide; 50 cm long; 4 cm high at rear, 9 cm in front</t>
  </si>
  <si>
    <t>•	30 cm wide; 50 cm long; 4 cm high at rear, 8.5 cm in front</t>
  </si>
  <si>
    <t>•	Bevelled contoured base to match sling seat of wheelchair. Sitting surface with pre-ischial shelf. 
•	The depth of the pre-ischial shelf for 14” (36cm) - 20” (51cm) should be 3cm minimum, 12” (30cm) should be 2, 5 cm minimum. 
•	The distance of the shelf from the rear of the cushion = 50% of the width of the cushion up to maximum of 20cm.
•	2cm wedge in front of pre-ischial shelf extending to the front of the cushion.
•	Top: 3cm thick high-density foam following contour of base through full length of cushion; only the front half of the cushion to be glued.
•	Type, size, and direction of cushion use printed on bottom of base</t>
  </si>
  <si>
    <t>For sizes: 30cm -46cm
High-density foam 36/20; Hardness factor 18 – 21.6; Density range 32.1-40kg/m³</t>
  </si>
  <si>
    <t>NON-CONTOURED BASE - STRAIGHT BASE, BASIC FOAM, THICK PRESSURE CARE CUSHION WITH NO ABDUCTION BLOCK WITH NYLON COVER</t>
  </si>
  <si>
    <t>Size Range:</t>
  </si>
  <si>
    <t>•	20 cm wide, 25 cm long, 9cm high</t>
  </si>
  <si>
    <t>•	22.5 cm wide, 25 cm long, 9cm high</t>
  </si>
  <si>
    <t>•	25 cm wide, 35 cm long, 9cm high</t>
  </si>
  <si>
    <t>•	27.5 cm wide, 40 cm long, 9cm high</t>
  </si>
  <si>
    <t>•	30 cm wide, 35 cm long, 9cm high</t>
  </si>
  <si>
    <t>•	30 cm wide, 40 cm long, , 9cm high</t>
  </si>
  <si>
    <t>•	36 cm wide, 40 cm long, , 9cm high</t>
  </si>
  <si>
    <t>•	36 cm wide , 50 cm long, 9cm high</t>
  </si>
  <si>
    <t>•	38cm wide, 50cm long, 9cm high</t>
  </si>
  <si>
    <t>•	40 cm wide, 50 cm long, 9cm high</t>
  </si>
  <si>
    <t>•	43 cm wide, 50 cm long, 9cm high</t>
  </si>
  <si>
    <t>•	45 cm wide, 50 cm long, 9cm high</t>
  </si>
  <si>
    <t>•	51 cm wide, 50 cm long, 9cm high</t>
  </si>
  <si>
    <t>•	Wheelchair basic foam pressure relieving cushion. Flat base to match solid wheelchair seat.
•	Must have trochanteric loading pads to create a well.
•	The depth of the well for 14” (36cm) - 20”(51cm) should be 3cm, for 8” (20cm) - 12”(30cm) should be 2,5cm. 
•	The width of the well = 50% of the width of the cushion
•	The length of the well = the width of the well up to maximum 20cm.
•	Base layer: Minimum thickness 4 cm for sizes 14”-20” and minimum thickness 3cm for 12” and minimum 2,5cm for 10” and smaller. 
•	The thickness of the top layer for 14” (36cm) -20” (51cm) should be 5cm minimum and for 8” (20cm) -12” (30cm ) should be 3cm; only the front half of the cushion to be glued.
•	Type, size, and direction of cushion use printed on bottom of base.</t>
  </si>
  <si>
    <t>For sizes to fit: 8”-18”
High-density foam 36/20; Hardness factor 18 – 21.6; Density range 32.1-40kg/m³</t>
  </si>
  <si>
    <t xml:space="preserve">For sizes: 20”
High density foam 50/30 Hardness factor: 249 - 291 and Density: 37.1- 41kg/m³ </t>
  </si>
  <si>
    <t xml:space="preserve">High density compressed (reconstituted flexible PU) foam 1300 Hardness factor 52-63; Density 130+10% kg/m³ (SANS 642 - 1976) </t>
  </si>
  <si>
    <t>NON-CONTOURED BASE - STRAIGHT BASE, THICK PRESSURE CARE CUSHION WITH ABDUCTION BLOCK  AND NYLON COVER</t>
  </si>
  <si>
    <r>
      <t>·</t>
    </r>
    <r>
      <rPr>
        <sz val="7"/>
        <color theme="1"/>
        <rFont val="Times New Roman"/>
        <family val="1"/>
      </rPr>
      <t xml:space="preserve">  </t>
    </r>
    <r>
      <rPr>
        <sz val="11"/>
        <color theme="1"/>
        <rFont val="Arial"/>
        <family val="2"/>
      </rPr>
      <t>22.5 cm wide, 25 cm long, 9cm high with extra-small abduction block</t>
    </r>
  </si>
  <si>
    <r>
      <t>·</t>
    </r>
    <r>
      <rPr>
        <sz val="7"/>
        <color theme="1"/>
        <rFont val="Times New Roman"/>
        <family val="1"/>
      </rPr>
      <t>  </t>
    </r>
    <r>
      <rPr>
        <sz val="11"/>
        <color theme="1"/>
        <rFont val="Arial"/>
        <family val="2"/>
      </rPr>
      <t>20 cm wide, 25 cm long, 9cm high with extra-small abduction block</t>
    </r>
  </si>
  <si>
    <r>
      <t>·</t>
    </r>
    <r>
      <rPr>
        <sz val="7"/>
        <color theme="1"/>
        <rFont val="Times New Roman"/>
        <family val="1"/>
      </rPr>
      <t>  </t>
    </r>
    <r>
      <rPr>
        <sz val="11"/>
        <color theme="1"/>
        <rFont val="Arial"/>
        <family val="2"/>
      </rPr>
      <t>25 cm wide, 35 cm long, 9cm high with extra-small abduction block</t>
    </r>
  </si>
  <si>
    <r>
      <t>·</t>
    </r>
    <r>
      <rPr>
        <sz val="7"/>
        <color theme="1"/>
        <rFont val="Times New Roman"/>
        <family val="1"/>
      </rPr>
      <t> </t>
    </r>
    <r>
      <rPr>
        <sz val="11"/>
        <color theme="1"/>
        <rFont val="Arial"/>
        <family val="2"/>
      </rPr>
      <t>27.5 cm wide, 40 cm long, 9cm high with extra-small abduction block</t>
    </r>
  </si>
  <si>
    <r>
      <t>·</t>
    </r>
    <r>
      <rPr>
        <sz val="7"/>
        <color theme="1"/>
        <rFont val="Times New Roman"/>
        <family val="1"/>
      </rPr>
      <t> </t>
    </r>
    <r>
      <rPr>
        <sz val="11"/>
        <color theme="1"/>
        <rFont val="Arial"/>
        <family val="2"/>
      </rPr>
      <t>30 cm wide, 35 cm long, 9cm high, with small abduction block</t>
    </r>
  </si>
  <si>
    <r>
      <t>·</t>
    </r>
    <r>
      <rPr>
        <sz val="7"/>
        <color theme="1"/>
        <rFont val="Times New Roman"/>
        <family val="1"/>
      </rPr>
      <t> </t>
    </r>
    <r>
      <rPr>
        <sz val="11"/>
        <color theme="1"/>
        <rFont val="Arial"/>
        <family val="2"/>
      </rPr>
      <t>30 cm wide, 40 cm long, 9cm high, with small abduction block</t>
    </r>
  </si>
  <si>
    <r>
      <t>·</t>
    </r>
    <r>
      <rPr>
        <sz val="7"/>
        <color theme="1"/>
        <rFont val="Times New Roman"/>
        <family val="1"/>
      </rPr>
      <t> </t>
    </r>
    <r>
      <rPr>
        <sz val="11"/>
        <color theme="1"/>
        <rFont val="Arial"/>
        <family val="2"/>
      </rPr>
      <t>35 cm wide, 40 cm long, 9cm high, with small abduction block</t>
    </r>
  </si>
  <si>
    <r>
      <t>·</t>
    </r>
    <r>
      <rPr>
        <sz val="7"/>
        <color theme="1"/>
        <rFont val="Times New Roman"/>
        <family val="1"/>
      </rPr>
      <t> </t>
    </r>
    <r>
      <rPr>
        <sz val="11"/>
        <color theme="1"/>
        <rFont val="Arial"/>
        <family val="2"/>
      </rPr>
      <t>36 cm wide, 50 cm long, 9cm high, with small abduction block</t>
    </r>
  </si>
  <si>
    <r>
      <t>·</t>
    </r>
    <r>
      <rPr>
        <sz val="7"/>
        <color theme="1"/>
        <rFont val="Times New Roman"/>
        <family val="1"/>
      </rPr>
      <t> </t>
    </r>
    <r>
      <rPr>
        <sz val="11"/>
        <color theme="1"/>
        <rFont val="Arial"/>
        <family val="2"/>
      </rPr>
      <t>38cm wide, 50cm long, 9cm high, with small abduction block</t>
    </r>
  </si>
  <si>
    <r>
      <t>·</t>
    </r>
    <r>
      <rPr>
        <sz val="7"/>
        <color theme="1"/>
        <rFont val="Times New Roman"/>
        <family val="1"/>
      </rPr>
      <t> </t>
    </r>
    <r>
      <rPr>
        <sz val="11"/>
        <color theme="1"/>
        <rFont val="Arial"/>
        <family val="2"/>
      </rPr>
      <t>41 cm wide, 50 cm long, 9cm high with large abduction block</t>
    </r>
  </si>
  <si>
    <r>
      <t>·</t>
    </r>
    <r>
      <rPr>
        <sz val="7"/>
        <color theme="1"/>
        <rFont val="Times New Roman"/>
        <family val="1"/>
      </rPr>
      <t> </t>
    </r>
    <r>
      <rPr>
        <sz val="11"/>
        <color theme="1"/>
        <rFont val="Arial"/>
        <family val="2"/>
      </rPr>
      <t>43 cm wide, 50 cm long, 9cm high with large abduction block</t>
    </r>
  </si>
  <si>
    <r>
      <t>·</t>
    </r>
    <r>
      <rPr>
        <sz val="7"/>
        <color theme="1"/>
        <rFont val="Times New Roman"/>
        <family val="1"/>
      </rPr>
      <t> </t>
    </r>
    <r>
      <rPr>
        <sz val="11"/>
        <color theme="1"/>
        <rFont val="Arial"/>
        <family val="2"/>
      </rPr>
      <t>46 cm wide, 50 cm long, 9cm high with large abduction block</t>
    </r>
  </si>
  <si>
    <r>
      <t>·</t>
    </r>
    <r>
      <rPr>
        <sz val="7"/>
        <color theme="1"/>
        <rFont val="Times New Roman"/>
        <family val="1"/>
      </rPr>
      <t> </t>
    </r>
    <r>
      <rPr>
        <sz val="11"/>
        <color theme="1"/>
        <rFont val="Arial"/>
        <family val="2"/>
      </rPr>
      <t>51 cm wide, 50 cm long, 9cm high with large abduction block</t>
    </r>
  </si>
  <si>
    <r>
      <t xml:space="preserve">•	Wheelchair basic foam pressure relieving cushion. Flat base to match solid wheelchair seat.
•	Must have trochanteric loading pads to create a well.
•	The depth of the well for 14” (36cm) - 20”(51cm) should be 3cm, for 8” (20cm) - 12”(30cm) should be 2,5cm. 
•	The width of the well = 50% of the width of the cushion
•	The length of the well = the width of the well up to maximum 20cm.
•	Base layer: Minimum thickness 4 cm for sizes 14”-20” and minimum thickness 3cm for 12” and minimum 2,5cm for 10” and smaller. 
•	The thickness of the top layer for 14” (36cm) -20” (51cm) should be 5cm minimum and for 8” (20cm) -12” (30cm ) should be 3cm; only the front half of the cushion to be glued.
•	</t>
    </r>
    <r>
      <rPr>
        <sz val="11"/>
        <color rgb="FFC00000"/>
        <rFont val="Arial"/>
        <family val="2"/>
      </rPr>
      <t xml:space="preserve">The pommel should extend beyond the end of the cushion to reach the front of the user’s knees.
•	The height of the pommel = the full thickness of the cushion from the base and includes average height of user’s thigh in the front. 
•	The length of the pommel should not be more than the distal third of the femur. </t>
    </r>
    <r>
      <rPr>
        <sz val="11"/>
        <color theme="1"/>
        <rFont val="Arial"/>
        <family val="2"/>
      </rPr>
      <t xml:space="preserve">
•	Type, size, and direction of cushion use printed on bottom of base.</t>
    </r>
  </si>
  <si>
    <t>No specific measurements of the pommel provided</t>
  </si>
  <si>
    <t>NON-CONTOURED BASE - STRAIGHT BASE, POSITIONER WITH NO ABDUCTION BLOCK WITH NYLON COVER</t>
  </si>
  <si>
    <t>22.5 cm wide, 25 cm long, 7cm high</t>
  </si>
  <si>
    <t>25 cm wide, 35 cm long, 7cm high</t>
  </si>
  <si>
    <t>27.5 cm wide, 40 cm long, 7cm high</t>
  </si>
  <si>
    <t>30 cm wide, 35 cm long, 7cm high</t>
  </si>
  <si>
    <t>30 cm wide, 40 cm long, 7cm high</t>
  </si>
  <si>
    <t>36 cm wide, 40 cm long, 7cm high</t>
  </si>
  <si>
    <t>36 cm wide, 50 cm long, 7cm high</t>
  </si>
  <si>
    <t>40 cm wide, 50 cm long, 7cm high</t>
  </si>
  <si>
    <t>43 cm wide, 50 cm long, 7cm high</t>
  </si>
  <si>
    <t>45 cm wide, 50 cm long, 7cm high</t>
  </si>
  <si>
    <t>51 cm wide, 50 cm long, 7cm high</t>
  </si>
  <si>
    <t>20 cm wide, 25 cm long, 7cm high</t>
  </si>
  <si>
    <t>38cm wide, 50cm long, 7 cm high</t>
  </si>
  <si>
    <t>•	Wheelchair basic foam positioner cushion. Flat base to match solid wheelchair seat
•	Sitting surface with pre-ischial shelf.
•	The depth of the pre-ischial shelf for 14” (36cm) - 20” (51cm) should be 3cm minimum, 12” (30cm) should be 2,5 cm minimum. 
•	The distance of the shelf from the rear of the cushion = 50% of the width of the cushion up to maximum of 20cm.
•	Base layer: Minimum thickness 4cm for sizes 14”-20” and minimum thickness 3cm for 12” and minimum 2,5cm for 10” and smaller.  
•	The thickness of the top layer for 14” (36cm) -20” (51cm) should be 3cm minimum and for 8” (20cm) -12” (30cm ) should be 2.5cm.; only the front half of the cushion to be glued.
•	Type, size, and direction of cushion use printed on bottom of base.</t>
  </si>
  <si>
    <t>High density compressed (reconstituted flexible PU) foam 1300 Hardness factor 52-63: Density 130+10% kg/m³ (SANS 642 - 1976)</t>
  </si>
  <si>
    <t>NON-CONTOURED BASE - STRAIGHT BASE, POSITIONER WITH ABDUCTION BLOCK WITH NYLON COVER</t>
  </si>
  <si>
    <t>•	20 cm wide, 25 cm long, 7cm high with extra-small abduction block</t>
  </si>
  <si>
    <t>•	22.5 cm wide, 25 cm long, 7cm high with extra-small abduction block</t>
  </si>
  <si>
    <t>•	25 cm wide, 35 cm long, 7cm high with extra-small abduction block</t>
  </si>
  <si>
    <t>•	27.5 cm wide, 40 cm long, 7cm high with extra-small abduction block</t>
  </si>
  <si>
    <t>•	30 cm wide, 35 cm long, 7cm high with small abduction block</t>
  </si>
  <si>
    <t>•	30 cm wide, 40 cm long, 7cm high with small abduction block</t>
  </si>
  <si>
    <t>•	35 cm wide, 40 cm long, 7cm high with small abduction block</t>
  </si>
  <si>
    <t>•	36 cm wide, 50 cm long, 7cm high with small abduction bloc</t>
  </si>
  <si>
    <t>•	41 cm wide, 50 cm long, 7cm high with large abduction block</t>
  </si>
  <si>
    <t>•	43 cm wide, 50 cm long, 7cm high with large abduction block</t>
  </si>
  <si>
    <t>•	46 cm wide, 50 cm long, 7cm high with large abduction block</t>
  </si>
  <si>
    <t>•	51 cm wide, 50 cm long, 7cm high with large abduction block</t>
  </si>
  <si>
    <r>
      <t xml:space="preserve">•	Wheelchair basic foam positioner cushion. Flat base to match solid wheelchair seat
•	Sitting surface with pre-ischial shelf.
•	The depth of the well for 14” (36cm) - 20”(51cm) should be 30mm, for 12”(30cm) should be 2,5cm. 
•	The distance of the shelf from the rear of the cushion = 50% of the width of the cushion up to maximum of 20cm.
•	Base layer: Minimum thickness 4cm for sizes 14”-20” and minimum thickness 3cm for 12” and minimum 2,5cm for 10” and smaller.  
•	The thickness of the top layer for 14” (36cm) -20” (51cm) should be 3cm minimum and for 8” (20cm) -12” (30cm ) should be 2.5cm.; only the front half of the cushion to be glued.
•	</t>
    </r>
    <r>
      <rPr>
        <sz val="11"/>
        <color rgb="FFC00000"/>
        <rFont val="Arial"/>
        <family val="2"/>
      </rPr>
      <t xml:space="preserve">The pommel should extend beyond the end of the cushion to reach the front of the user’s knees.
•	The height of the pommel = the full thickness of the cushion from the base and includes average height of user’s thigh in the front. 
•	The length of the pommel should not be more than the distal third of the femur. </t>
    </r>
    <r>
      <rPr>
        <sz val="11"/>
        <color theme="1"/>
        <rFont val="Arial"/>
        <family val="2"/>
      </rPr>
      <t xml:space="preserve">
•	Type, size, and direction of cushion use printed on bottom of base.</t>
    </r>
  </si>
  <si>
    <t>For sizes: 20”
High density foam 50/30 Hardness factor: 249 - 291 and Density: 37.1- 41kg/m³</t>
  </si>
  <si>
    <t xml:space="preserve">High density compressed (reconstituted flexible PU) foam 1300 Hardness factor 52-63: Density 130+10% kg/m³ (SANS 642 - 1976)  </t>
  </si>
  <si>
    <t>CONTOURED BASE THICK PRESSURE CARE CUSHION WITH WATERPROOF COVER</t>
  </si>
  <si>
    <t>RT233-4.1.12</t>
  </si>
  <si>
    <t>RT233-4.1.11</t>
  </si>
  <si>
    <t>RT233-4.1.10</t>
  </si>
  <si>
    <t>RT233-4.1.9</t>
  </si>
  <si>
    <t>RT233-4.1.8</t>
  </si>
  <si>
    <t>RT233-4.1.7</t>
  </si>
  <si>
    <t>RT233-4.1.6</t>
  </si>
  <si>
    <t>RT233-4.1.5</t>
  </si>
  <si>
    <t>RT233-4.1.4</t>
  </si>
  <si>
    <t>RT233-4.1.3</t>
  </si>
  <si>
    <t xml:space="preserve">RT233-4.1.2 </t>
  </si>
  <si>
    <t>RT233-4.1.1</t>
  </si>
  <si>
    <t xml:space="preserve">For sizes: 25cm - 46cm
High-density foam 36/20; Hardness factor 18-21.6; Density range 32.1-40kg/m³ </t>
  </si>
  <si>
    <t>•	Fabric, waterproof, terry cloth covered.
•	2 ways stretch, breathable, anti-microbial shield treatment. 
•	Machine washable.
•	Pull over elastic band with size label.
•	Colour: Preferably Black, alternately Navy Blue.</t>
  </si>
  <si>
    <t>CONTOURED BASE - WEDGED, THICK PRESSURE CARE CUSHION WITH WATERPROOF COVER</t>
  </si>
  <si>
    <t xml:space="preserve">25 cm wide; 30 cm long; 4 cm high at rear, 7.5 cm high in front </t>
  </si>
  <si>
    <t>•	30 cm wide; 30 cm long; 4 cm high at rear, 8.5 cm high in front</t>
  </si>
  <si>
    <t>CONTOURED BASE - THIN FOAM, BASIC POSITIONER CUSHION WITH WATERPROOF COVER</t>
  </si>
  <si>
    <t>CONTOURED BASE - WEDGED, THIN FOAM POSITIONER WITH WATERPROOF COVER</t>
  </si>
  <si>
    <t>•	Bevelled contoured base to match sling seat of wheelchair. Sitting surface with pre-ischial shelf.
•	The depth of the pre-ischial shelf for 14” (36cm) - 20” (51cm) should be 3cm minimum, 12” (30cm) should be 2,5cm minimum, and 10” (25cm) should be 2cm minimum. 
•	The distance of the shelf from the rear = 50% of the width of the cushion up to maximum of 20cm.
•	2cm wedge in front of pre-ischial shelf extending to the front of the cushion.
•	Top: 3cm thick high-density foam following contour of base through full length of cushion; only the front half of the cushion to be glued.
•	Type, size, and direction of cushion use printed on bottom of base.</t>
  </si>
  <si>
    <t>CONTOURED BASE - THICK PRESSURE CARE CUSHION, EXTENDED LENGTH WITH WATERPROOF COVER</t>
  </si>
  <si>
    <t>CONTOURED BASE - WEDGED, THICK PRESSURE CARE CUSHION, EXTENDED LENGTH WITH WATERPROOF COVER</t>
  </si>
  <si>
    <t>CONTOURED BASED - THIN FOAM, BASIC POSITIONER CUSHION, EXTENDED LENGTH WITH WATERPROOF COVER</t>
  </si>
  <si>
    <t>CONTOURED BASE – WEDGED THIN FOAM POSITIONER, EXTENDED LENGTH WITH WATERPROOF COVER</t>
  </si>
  <si>
    <t>NON-CONTOURED BASE - STRAIGHT BASE, BASIC FOAM, THICK PRESSURE CARE CUSHION WITH NO ABDUCTION BLOCK WITH WATERPROOF COVER</t>
  </si>
  <si>
    <t>NON-CONTOURED BASE - STRAIGHT BASE, THICK PRESSURE CARE CUSHION WITH ABDUCTION BLOCK  AND WATERPROOF COVER</t>
  </si>
  <si>
    <t>•	20 cm wide, 25 cm long, 9cm high with extra-small abduction block</t>
  </si>
  <si>
    <t>•	22.5 cm wide, 25 cm long, 9cm high with extra-small abduction block</t>
  </si>
  <si>
    <t>•	25 cm wide, 35 cm long, 9cm high with extra-small abduction block</t>
  </si>
  <si>
    <t>•	27.5 cm wide, 40 cm long, 9cm high with extra-small abduction block</t>
  </si>
  <si>
    <t>•	30 cm wide, 35 cm long, 9cm high, with small abduction block</t>
  </si>
  <si>
    <t>•	30 cm wide, 40 cm long, 9cm high, with small abduction block</t>
  </si>
  <si>
    <t>•	35 cm wide, 40 cm long, 9cm high, with small abduction block</t>
  </si>
  <si>
    <t>•	36 cm wide, 50 cm long, 9cm high, with small abduction block</t>
  </si>
  <si>
    <t>•	38cm wide, 50cm long, 9cm high, with small abduction block</t>
  </si>
  <si>
    <t>•	41 cm wide, 50 cm long, 9cm high with large abduction block</t>
  </si>
  <si>
    <t>•	43 cm wide, 50 cm long, 9cm high with large abduction block</t>
  </si>
  <si>
    <t>•	46 cm wide, 50 cm long, 9cm high with large abduction block</t>
  </si>
  <si>
    <t>•	51 cm wide, 50 cm long, 9cm high with large abduction block</t>
  </si>
  <si>
    <r>
      <t xml:space="preserve">•	Wheelchair basic foam pressure relieving cushion. Flat base to match solid wheelchair seat.
•	Must have trochanteric loading pads to create a well.
•	The depth of the well for 14” (36cm) - 20”(51cm) should be 3cm, for 8” (20cm) - 12”(30cm) should be 2,5cm. 
•	The width of the well = 50% of the width of the cushion
•	The length of the well = the width of the well up to maximum 20cm.
•	Base layer: Minimum thickness 4 cm for sizes 14”-20” and minimum thickness 3cm for 12” and minimum 2,5cm for 10” and smaller. 
•	The thickness of the top layer for 14” (36cm) -20” (51cm) should be 5cm minimum and for 8” (20cm) -12” (30cm ) should be 3cm; only the front half of the cushion to be glued.
•	</t>
    </r>
    <r>
      <rPr>
        <sz val="11"/>
        <color rgb="FFC00000"/>
        <rFont val="Arial"/>
        <family val="2"/>
      </rPr>
      <t>The pommel should extend beyond the end of the cushion to reach the front of the user’s knees.
•	The height of the pommel = the full thickness of the cushion from the base and includes average height of user’s thigh in the front. 
•	The length of the pommel should not be more than the distal third of the femur. 
•	Type, size, and direction of cushion use printed on bottom of base.</t>
    </r>
  </si>
  <si>
    <t>NON-CONTOURED BASE - STRAIGHT BASE, POSITIONER WITH NO ABDUCTION BLOCK WITH WATERPROOF COVER</t>
  </si>
  <si>
    <t>NON-CONTOURED BASE - STRAIGHT BASE, POSITIONER WITH ABDUCTION BLOCK WITH WATERPROOF COVER</t>
  </si>
  <si>
    <r>
      <t xml:space="preserve">•	Wheelchair basic foam positioner cushion. Flat base to match solid wheelchair seat
•	Sitting surface with pre-ischial shelf.
•	The depth of the well for 14” (36cm) - 20”(51cm) should be 30mm, for 12”(30cm) should be 2,5cm. 
•	The distance of the shelf from the rear of the cushion = 50% of the width of the cushion up to maximum of 20cm.
•	Base layer: Minimum thickness 4cm for sizes 14”-20” and minimum thickness 3cm for 12” and minimum 2,5cm for 10” and smaller.  
•	The thickness of the top layer for 14” (36cm) -20” (51cm) should be 3cm minimum and for 8” (20cm) -12” (30cm ) should be 2.5cm.; only the front half of the cushion to be glued.
•	</t>
    </r>
    <r>
      <rPr>
        <sz val="11"/>
        <color rgb="FFC00000"/>
        <rFont val="Arial"/>
        <family val="2"/>
      </rPr>
      <t>The pommel should extend beyond the end of the cushion to reach the front of the user’s knees.
•	The height of the pommel = the full thickness of the cushion from the base and includes average height of user’s thigh in the front. 
•	The length of the pommel should not be more than the distal third of the femur</t>
    </r>
    <r>
      <rPr>
        <sz val="11"/>
        <color theme="1"/>
        <rFont val="Arial"/>
        <family val="2"/>
      </rPr>
      <t>. 
•	Type, size, and direction of cushion use printed on bottom of base.</t>
    </r>
  </si>
  <si>
    <t>CUSHION COVERS FOR CONTOURED BASED, BASIC FOAM</t>
  </si>
  <si>
    <t>NYLON COVER TO FIT THICK PRESSURE CARE CUSHION WITH CONTOURED BASE</t>
  </si>
  <si>
    <t>•	61 cm wide; 43 cm long; 9 cm high front</t>
  </si>
  <si>
    <t>•	56 cm wide; 43 cm long; 9 cm high front</t>
  </si>
  <si>
    <t>•	51 cm wide; 43 cm long; 9 cm high front</t>
  </si>
  <si>
    <t>•	43 cm wide; 43 cm long; 9 cm high front</t>
  </si>
  <si>
    <t>•	46 cm wide; 43 cm long; 9 cm high front</t>
  </si>
  <si>
    <t>•	41 cm wide; 43 cm long; 9 cm high front</t>
  </si>
  <si>
    <t>•	38 cm wide; 43 cm long; 9 cm high front</t>
  </si>
  <si>
    <t>•	36 cm wide; 43 cm long; 9 cm high front</t>
  </si>
  <si>
    <t>•	30 cm wide; 43 cm long; 9 cm high front</t>
  </si>
  <si>
    <t>•	30 cm wide; 30 cm long; 6.5 cm high front</t>
  </si>
  <si>
    <t>•	25 cm wide; 30 cm long; 6 cm high front</t>
  </si>
  <si>
    <t xml:space="preserve">Variance allowed on overall measurement for cushions: +1cm. </t>
  </si>
  <si>
    <t xml:space="preserve">WATERPROOF COVER TO FIT THICK PRESSURE CARE CUSHION WITH CONTOURED BASE </t>
  </si>
  <si>
    <t>•	Fabric, waterproof, terry cloth covered.
•	2 ways stretch, breathable, anti-microbial shield treatment. 
•	Machine washable.
•	Colour: Preferably Black, alternately Navy Blue
•	Pull over elastic band with size label.</t>
  </si>
  <si>
    <t xml:space="preserve">NYLON COVER TO FIT WEDGED, THICK PRESSURE CARE CUSHION WITH CONTOURED BASE </t>
  </si>
  <si>
    <t>•	61 cm wide; 43 cm long; 6 cm high at rear, 11 cm in front</t>
  </si>
  <si>
    <t>•	56 cm wide; 43 cm long; 6 cm high at rear, 11 cm in front</t>
  </si>
  <si>
    <t>•	51 cm wide; 43 cm long; 6 cm high at rear, 11 cm in front</t>
  </si>
  <si>
    <t>•	43 cm wide; 43 cm long; 6 cm high at rear, 11 cm in front</t>
  </si>
  <si>
    <t>•	46 cm wide; 43 cm long; 6 cm high at rear, 11 cm in front</t>
  </si>
  <si>
    <t>•	41 cm wide; 43 cm long; 6 cm high at rear, 11 cm in front</t>
  </si>
  <si>
    <t>•	38 cm wide; 43 cm long; 6 cm high at rear, 11 cm in front</t>
  </si>
  <si>
    <t>•	36 cm wide; 43 cm long; 6 cm high at rear, 11 cm in front</t>
  </si>
  <si>
    <t>•	30 cm wide; 43 cm long; 6 cm high at rear, 11 cm in front</t>
  </si>
  <si>
    <t>•	30 cm wide; 30 cm long; 4 cm high at rear, 8.5 cm in front</t>
  </si>
  <si>
    <t>•	25 cm wide; 30 cm long; 4 cm high at rear, 7.5 cm in front</t>
  </si>
  <si>
    <t>Variance allowed on overall measurement for cushions: +1 cm</t>
  </si>
  <si>
    <t>•	Heavy duty nylon (300g/m²), colour fast. 
•	2-way stretch.
•	Breathable and machine washable.
•	Pull over elastic band with size label.
•	Colour: Preferably Black, alternately Navy Blue</t>
  </si>
  <si>
    <t>WATERPROOF COVER TO FIT WEDGED, THICK PRESSURE CARE CUSHION WITH CONTOURED BASE</t>
  </si>
  <si>
    <t>Variance allowed on overall measurement for cushions: +1 cm.</t>
  </si>
  <si>
    <t xml:space="preserve">NYLON COVER TO FIT THIN FOAM POSITIONER CUSHION WITH CONTOURED BASE </t>
  </si>
  <si>
    <t>Variance allowed on overall measurement for cushions: +1cm</t>
  </si>
  <si>
    <t>•	Heavy duty nylon (300g/m²), colour fast.
•	2 ways stretch.
•	Breathable and machine washable.
•	Pull over elastic band with size label.
•	Colour: Preferably Black, alternately Navy Blue.</t>
  </si>
  <si>
    <t>WATERPROOF COVER TO FIT THIN FOAM POSITIONER CUSHION WITH CONTOURED BASE</t>
  </si>
  <si>
    <t>•	Fabric, waterproof, terry cloth covered.
•	2 ways stretch, breathable, anti-microbial shield treatment. 
•	Machine washable.
•	Colour: Preferably Black, alternately Navy Blue.</t>
  </si>
  <si>
    <t>NYLON CUSHION COVER TO FIT WEDGED, THIN FOAM POSITIONER WITH CONTOURED BASE</t>
  </si>
  <si>
    <t>Variance allowed on overall measurement for cushions: width: +1cm</t>
  </si>
  <si>
    <t>•	25 cm wide; 28 cm long; 4 cm high at rear, 7.5cm in front</t>
  </si>
  <si>
    <t>•	30 cm wide; 33 cm long; 4 cm high at rear, 8.5 cm in front</t>
  </si>
  <si>
    <t>•	30 cm wide; 43 cm long; 4 cm high at rear, 9 cm in front</t>
  </si>
  <si>
    <t>•	36 cm wide; 43 cm long; 4 cm high at rear, 9 cm in front</t>
  </si>
  <si>
    <t>•	38 cm wide; 43 cm long; 4 cm high at rear, 9 cm in front</t>
  </si>
  <si>
    <t>•	41 cm wide; 43 cm long; 4 cm high at rear, 9 cm in front</t>
  </si>
  <si>
    <t>•	43 cm wide; 43 cm long; 4 cm high at rear, 9 cm in front</t>
  </si>
  <si>
    <t>•	46 cm wide; 43 cm long; 4 cm high at rear, 9 cm in front</t>
  </si>
  <si>
    <t>•	51 cm wide; 43 cm long; 4 cm high at rear, 9 cm in front</t>
  </si>
  <si>
    <t>WATERPROOF CUSHION COVER TO FIT WEDGED, THIN FOAM POSITIONER WITH CONTOURED BASE</t>
  </si>
  <si>
    <t>CUSHION COVERS FOR CONTOURED BASED, BASIC FOAM EXTENDED LENGTH</t>
  </si>
  <si>
    <t>NYLON CUSHION COVER TO FIT THICK PRESSURE CARE FOAM CUSHION WITH CONTOURED BASE, EXTENDED LENGTH</t>
  </si>
  <si>
    <t>•	61 cm wide; 50 cm long; 9 cm high
•	56 cm wide; 50 cm long; 9 cm high
•	51 cm wide; 50 cm long; 9 cm high
•	46 cm wide; 50 cm long; 9 cm high
•	43 cm wide; 50 cm long; 9 cm high
•	41 cm wide; 50 cm long; 9 cm high
•	38 cm wide; 50 cm long; 9 cm high
•	36 cm wide; 50 cm long; 9 cm high
•	30 cm wide; 50 cm long; 6.5 cm high</t>
  </si>
  <si>
    <t xml:space="preserve">	Variance allowed on overall measurement for cushion: +1 cm</t>
  </si>
  <si>
    <t>•	Heavy duty nylon (300g/m²), colour fast. 
•	2 ways stretch.
•	Breathable and machine washable.
•	Pull over elastic band with size label.
•	Colour: Preferably Black, alternately Navy Blue.</t>
  </si>
  <si>
    <t>WATERPROOF CUSHION COVER TO FIT THICK PRESSURE CARE FOAM CUSHION WITH CONTOURED BASE, EXTENDED LENGTH</t>
  </si>
  <si>
    <t>Variance allowed on overall measurement for cushion: +1 cm</t>
  </si>
  <si>
    <t>•	Fabric, waterproof, terry cloth covered.
•	2 ways stretch, breathable, anti-microbial shield treatment.
•	Machine washable.
•	Colour: Preferably Black, alternately Navy Blue.</t>
  </si>
  <si>
    <t>•	30 cm wide; 50 cm long; 6.5 cm high</t>
  </si>
  <si>
    <t>•	36 cm wide; 50 cm long; 9 cm high</t>
  </si>
  <si>
    <t>NYLON CUSHION COVER TO FIT WEDGED, THICK PRESSURE CARE FOAM CUSHION WITH CONTOURED BASE, EXTENDED LENGTH</t>
  </si>
  <si>
    <t>•	61 cm wide; 50 cm long; 6 cm high at rear, 11 cm in front</t>
  </si>
  <si>
    <t>•	56 cm wide; 50 cm long; 6 cm high at rear, 11 cm in front</t>
  </si>
  <si>
    <t>•	51 cm wide; 50 cm long; 6 cm high at rear, 11 cm in front</t>
  </si>
  <si>
    <t>•	46 cm wide; 50 cm long; 6 cm high at rear, 11 cm in front</t>
  </si>
  <si>
    <t>•	43 cm wide; 50 cm long; 6 cm high at rear, 11 cm in front</t>
  </si>
  <si>
    <t>•	41 cm wide; 50 cm long; 6 cm high at rear, 11 cm in front</t>
  </si>
  <si>
    <t>•	38 cm wide; 50 cm long; 6 cm high at rear, 11cm in front</t>
  </si>
  <si>
    <t>•	36 cm wide; 50 cm long; 6 cm high at rear, 11 cm in front</t>
  </si>
  <si>
    <t>Variance allowed on overall measurement for cushions:+1 cm</t>
  </si>
  <si>
    <t>•	Heavy duty nylon (300g/m²), colour fast.
•	2 ways stretch.
•	Breathable and machine washable. 
•	Pull over elastic band with size label.
•	Colour: Preferably Black, alternately Navy Blue.</t>
  </si>
  <si>
    <t>WATERPROOF CUSHION COVER TO FIT WEDGED, THICK PRESSURE CARE FOAM CUSHION WITH CONTOURED BASE, EXTENDED LENGTH</t>
  </si>
  <si>
    <t>•	30 cm wide; 50 cm long; 64 cm high at rear, 8.5 cm in front</t>
  </si>
  <si>
    <t>NYLON CUSHION COVER TO FIT THIN FOAM, BASIC POSITIONER CUSHION WITH CONTOURED BASE, EXTENDED LENGTH</t>
  </si>
  <si>
    <t>•	30 cm wide; 50 cm long; 6.5 cm high in front</t>
  </si>
  <si>
    <t xml:space="preserve">Variance allowed on overall measurement for cushions: +1 cm </t>
  </si>
  <si>
    <t>WATERPROOF CUSHION COVER TO FIT THIN FOAM, BASIC POSITIONER CUSHION WITH CONTOURED BASE, EXTENDED LENGTH</t>
  </si>
  <si>
    <t>NYLON CUSHION COVER TO FIT WEDGED, THIN FOAM, POSITIONER WITH CONTOURED BASE, EXTENDED LENGTH</t>
  </si>
  <si>
    <t>•	Heavy duty nylon (300g/m²), colour fast. 
•	2 ways stretch.
•	Breathable and machine washable. 
•	Pull over elastic band with size label.
•	Colour: Preferably Black, alternately Navy Blue.</t>
  </si>
  <si>
    <t>WATERPROOF CUSHION COVER TO FIT WEDGED, THIN FOAM, POSITIONER WITH CONTOURED BASE, EXTENDED LENGTH</t>
  </si>
  <si>
    <t>CUSHION COVERS FOR STRAIGHT BASE, BASIC FOAM</t>
  </si>
  <si>
    <t>NYLON CUSHION COVER TO FIT STRAIGHT BASE, THICK PRESSURE CARE CUSHION WITH NO ABDUCTION BLOCK</t>
  </si>
  <si>
    <t>Variance allowed on overall measurement for cushions: width: +1 cm</t>
  </si>
  <si>
    <t xml:space="preserve">NYLON CUSHION COVER TO FIT STRAIGHT BASE, THICK PRESSURE CARE CUSHION WITH ABDUCTION BLOCK </t>
  </si>
  <si>
    <t>WATERPROOF CUSHION COVER TO FIT STRAIGHT BASE, THICK PRESSURE CARE WITH NO ABDUCTION BLOCK</t>
  </si>
  <si>
    <t>WATERPROOF CUSHION COVER TO FIT STRAIGHT BASE, THICK PRESSURE CARE CUSHION WITH ABDUCTION BLOCK</t>
  </si>
  <si>
    <t>•	Fabric, waterproof, terry cloth covered.
•	2 ways stretch, breathable, anti-microbial shield treatment. 
•	Machine washable and can be dried in tumble drier.
•	Colour: Preferably Black, alternately Navy Blue.</t>
  </si>
  <si>
    <t>NYLON CUSHION COVER TO FIT STRAIGHT BASE, THIN FOAM POSITIONER WITH NO ABDUCTION BLOCK</t>
  </si>
  <si>
    <t xml:space="preserve">•	51 cm wide, 50 cm long, 7cm high </t>
  </si>
  <si>
    <t>•	46 cm wide, 50 cm long, 7cm high</t>
  </si>
  <si>
    <t xml:space="preserve">•	43 cm wide, 50 cm long, 7cm high </t>
  </si>
  <si>
    <t xml:space="preserve">•	41 cm wide, 50 cm long, 7cm high </t>
  </si>
  <si>
    <t>•	38 cm wide, 50 cm long, 7 cm high</t>
  </si>
  <si>
    <t>•	36 cm wide, 50 cm long, 7cm high</t>
  </si>
  <si>
    <t xml:space="preserve">•	35 cm wide, 40 cm long, 7cm high </t>
  </si>
  <si>
    <t xml:space="preserve">•	30 cm wide, 40 cm long, 7cm high </t>
  </si>
  <si>
    <t>•	30 cm wide, 35 cm long, 7cm high</t>
  </si>
  <si>
    <t xml:space="preserve">•	27.5 cm wide, 40 cm long, 7cm high </t>
  </si>
  <si>
    <t xml:space="preserve">•	25 cm wide, 35 cm long, 7cm high </t>
  </si>
  <si>
    <t xml:space="preserve">•	22.5 cm wide, 25 cm long, 7cm high </t>
  </si>
  <si>
    <t>•	20 cm wide, 25 cm long, 7cm high</t>
  </si>
  <si>
    <t>NYLON CUSHION COVER TO FIT STRAIGHT BASE, THIN FOAM POSITIONER WITH ABDUCTION BLOCK</t>
  </si>
  <si>
    <t>•	38 cm wide, 50 cm long, 7 cm high with small abduction block</t>
  </si>
  <si>
    <t>•	36 cm wide, 50 cm long, 7cm high with small abduction block</t>
  </si>
  <si>
    <t>WATERPROOF CUSHION COVER TO FIT STRAIGHT BASE, THIN FOAM POSITIONER WITH NO ABDUCTION BLOCK</t>
  </si>
  <si>
    <t>•	Fabric, waterproof, terry cloth covered.
•	2 ways stretch, breathable, anti-microbial shield treatment. 
•	Machine washable.
•	Colour: Preferably Black, alternately Navy Blue</t>
  </si>
  <si>
    <t>•	51 cm wide, 50 cm long, 7cm high</t>
  </si>
  <si>
    <t xml:space="preserve">•	36 cm wide, 50 cm long, 7cm high </t>
  </si>
  <si>
    <t>•	27.5 cm wide, 40 cm long, 7cm high</t>
  </si>
  <si>
    <t>WATERPROOF COVER TO FIT STRAIGHT BASE, THIN FOAM POSITIONER WITH ABDUCTION BLOCK</t>
  </si>
  <si>
    <t>CUSHION COVER FABRIC, BASIC NYLON STRETCHABLE</t>
  </si>
  <si>
    <t>Fabric, heavy-duty nylon (300 g/m2), colour fast, 2-way stretch, breathable, and machine washable, tube at least 55 cm wide, Colour: Preferably in Black alternately in Navy Blue. Order per meter.</t>
  </si>
  <si>
    <t>CUSHION COVER FABRIC, WATERPROOF, STRETCHABLE</t>
  </si>
  <si>
    <t xml:space="preserve">Fabric, waterproof, terry cloth cotton covered, 2-way stretch, breathable, anti-microbial shield treatment, machine washable, and 150 cm wide. Colour: Preferably in Black alternately in Navy Blue. Order per meter.	</t>
  </si>
  <si>
    <t>•	Separate removable base cover. 
•	Separate removable base cover waterproof.
•	Separate removable external cover. External cover to allow moulding with fluid pad without interfering with pressure relieving properties.</t>
  </si>
  <si>
    <t>AIR FILLED CUSHION COVERS</t>
  </si>
  <si>
    <t>•	Separate stretchable, removable cover. Cover machine washable.
•	Non-slip bottom of cover with hook and loop strips to attach cushion to wheelchair.
•	Type, size, and direction of cushion use printed on cover.</t>
  </si>
  <si>
    <t>CONTOURED BASE - THICK PRESSURE CARE CUSHION</t>
  </si>
  <si>
    <t xml:space="preserve">Variance allowed on overall measurement for cushions: +1cm </t>
  </si>
  <si>
    <t>•	25 cm wide; 30 cm long; 6 cm high in front</t>
  </si>
  <si>
    <t>•		30 cm wide; 30 cm long; 6.5 cm high in front</t>
  </si>
  <si>
    <t>•	30 cm wide; 43 cm long; 9 cm high in front</t>
  </si>
  <si>
    <t>•	36 cm wide; 43 cm long; 9 cm high in front</t>
  </si>
  <si>
    <t>•	38 cm wide; 43 cm long; 9 cm high in front</t>
  </si>
  <si>
    <t>•	41 cm wide; 43 cm long; 9 cm high in front</t>
  </si>
  <si>
    <t>•	43 cm wide; 43 cm long; 9 cm high in front</t>
  </si>
  <si>
    <t>•	46 cm wide; 43 cm long; 9 cm high in front</t>
  </si>
  <si>
    <t>•		51 cm wide; 43 cm long; 9 cm high in front</t>
  </si>
  <si>
    <t>•	56 cm wide; 43 cm long; 9 cm high in front</t>
  </si>
  <si>
    <t>•	61 cm wide; 43 cm long; 9 cm high in front</t>
  </si>
  <si>
    <t>•	Wheelchair basic foam pressure relieving cushion. Bevelled contoured base to match sling seat of wheelchair. 
•	Must have trochanteric loading pads to create a well.
•	All cushions not to be glued at the back.
•	The depth of the well for 14” (36cm) - 24” (61cm) should be 3cm, for 12”(30cm) should be 2,5cm and 10” (25cm) should be 2cm.
•	The width of the well = 50% of the width of the cushion.
•	Length of the well = the width of the well up to maximum 20cm.
•	Sizes 14”-24”: Top layer - 5cm thick high-density foam following contour of base through full length of cushion; only the front half of the cushion to be glued.
•	Size 10” (keep and check) -12”: Top layer - 3cm thick high-density foam following contour of base through full length of cushion; only the front half of the cushion to be glued.
•	Type, size, and direction of cushion use printed on bottom of base.</t>
  </si>
  <si>
    <t xml:space="preserve">CONTOURED BASE - WEDGED, THICK PRESSURE CARE CUSHION </t>
  </si>
  <si>
    <t xml:space="preserve">CONTOURED BASE – BASIC THIN FOAM, POSITIONER CUSHION </t>
  </si>
  <si>
    <t xml:space="preserve">CONTOURED BASE - WEDGED, THIN FOAM POSITIONER </t>
  </si>
  <si>
    <t xml:space="preserve">Variance allowed on overall measurement for cushions: width: +/-1cm  </t>
  </si>
  <si>
    <t>Variance in front to be +-0.5cm</t>
  </si>
  <si>
    <t xml:space="preserve">CONTOURED BASE - THICK PRESSURE CARE FOAM CUSHION, EXTENDED LENGTH </t>
  </si>
  <si>
    <t>•	30 cm wide; 33 cm long; 4 cm high at rear, 8 cm high in front</t>
  </si>
  <si>
    <t>•	30 cm wide; 43 cm long; 4 cm high at rear, 9 cm high in front</t>
  </si>
  <si>
    <t xml:space="preserve">Variance allowed on overall measurement for cushion: +1 cm </t>
  </si>
  <si>
    <t xml:space="preserve">CONTOURED BASE - WEDGED, THICK PRESSURE CARE FOAM CUSHION, EXTENDED LENGTH </t>
  </si>
  <si>
    <t>CONTOURED BASE - THIN, BASIC POSITIONER FOAM CUSHION, EXTENDED LENGTH</t>
  </si>
  <si>
    <t>The entire size range will remain one series</t>
  </si>
  <si>
    <t>•	30 cm wide; 50 cm long; 7 cm high in front</t>
  </si>
  <si>
    <t>CONTOURED BASE - WEDGED, THIN FOAM, POSITIONER, EXTENDED LENGTH</t>
  </si>
  <si>
    <t>NON-CONTOURED BASE - STRAIGHT BASE, BASIC FOAM, THICK PRESSURE CARE CUSHION WITH NO ABDUCTION BLOCK</t>
  </si>
  <si>
    <t>Variance allowed on overall measurement for cushions: width:  +1 cm</t>
  </si>
  <si>
    <t xml:space="preserve">High density compressed (reconstituted flexible PU) foam 1300 Hardness factor 52-63; Density 130+10% kg/m³ (SANS 642 - 1976)  </t>
  </si>
  <si>
    <t xml:space="preserve">NON-CONTOURED BASE - STRAIGHT BASE, THICK PRESSURE CARE WITH ABDUCTION BLOCK </t>
  </si>
  <si>
    <t xml:space="preserve">NON-CONTOURED BASE - STRAIGHT BASE,  THIN FOAM POSITIONER WITH NO ABDUCTION BLOCK </t>
  </si>
  <si>
    <t>•		51 cm wide, 50 cm long, 7cm high</t>
  </si>
  <si>
    <t>•		45 cm wide, 50 cm long, 7cm high</t>
  </si>
  <si>
    <t>•		43 cm wide, 50 cm long, 7cm high</t>
  </si>
  <si>
    <t>•		40 cm wide, 50 cm long, 7cm high</t>
  </si>
  <si>
    <t>•	38cm wide, 50cm long, 7 cm high</t>
  </si>
  <si>
    <t>•		36 cm wide, 50 cm long, 7cm high</t>
  </si>
  <si>
    <t>•		30 cm wide, 40 cm long, 7cm high</t>
  </si>
  <si>
    <t>•		30 cm wide, 35 cm long, 7cm high</t>
  </si>
  <si>
    <t>•		27.5 cm wide, 40 cm long, 7cm high</t>
  </si>
  <si>
    <t>•		25 cm wide, 35 cm long, 7cm high</t>
  </si>
  <si>
    <t>•		22.5 cm wide, 25 cm long, 7cm high</t>
  </si>
  <si>
    <t xml:space="preserve">NON-CONTOURED BASE - STRAIGHT BASE, THIN FOAM POSITIONER WITH ABDUCTION BLOCK </t>
  </si>
  <si>
    <r>
      <t xml:space="preserve">•	Wheelchair basic foam positioner cushion. Flat base to match solid wheelchair seat
•	Sitting surface with pre-ischial shelf.
•	The depth of the well for 14” (36cm) - 20”(51cm) should be 30mm, for 12”(30cm) should be 2,5cm. 
•	The distance of the shelf from the rear of the cushion = 50% of the width of the cushion up to maximum of 20cm.
•	Base layer: Minimum thickness 4cm for sizes 14”-20” and minimum thickness 3cm for 12” and minimum 2,5cm for 10” and smaller.  
•	The thickness of the top layer for 14” (36cm) -20” (51cm) should be 3cm minimum and for 8” (20cm) -12” (30cm ) should be 2.5cm.; only the front half of the cushion to be glued.
•	</t>
    </r>
    <r>
      <rPr>
        <sz val="11"/>
        <color rgb="FFC00000"/>
        <rFont val="Arial"/>
        <family val="2"/>
      </rPr>
      <t>The pommel should extend beyond the end of the cushion to reach the front of the user’s knees.
•	The height of the pommel = the full thickness of the cushion from the base and includes average height of user’s thigh in the front. 
•	The length of the pommel should not be more than the distal third of the femur.</t>
    </r>
    <r>
      <rPr>
        <sz val="11"/>
        <color theme="1"/>
        <rFont val="Arial"/>
        <family val="2"/>
      </rPr>
      <t xml:space="preserve"> 
•	Type, size, and direction of cushion use printed on bottom of base.</t>
    </r>
  </si>
  <si>
    <t>FLUID FILLED CUSHIONS WITH CONTOURED BASE AND REAR FLUID PAD</t>
  </si>
  <si>
    <t>Variance allowed on overall measurement for cushions: width: -1cm (minus 1cm); length: +1cm; thickness: +0.5cm</t>
  </si>
  <si>
    <t>•	Wheelchair contoured fluid filled medium to high-risk pressure relieving cushion.   
•	Type, size, and direction of cushion use printed on base of cushion.</t>
  </si>
  <si>
    <t>•	Bottom of base flat. To be supplied with solid seat insert or sling filler for use on sling seats.
•	Sitting surface of base to be contoured with ischial well and trochanteric loading pads. Ischial well to be at least 4 + 1cm high and front edge straight or slightly curved. Fluid pad in ischial well. Flat area under thighs with central raise between thighs of 1.25cm- 2.5cm high.
•	Removable side inserts to position legs. These may integrate with the base cover or be applied directly to the base.</t>
  </si>
  <si>
    <t>Fluid pad:</t>
  </si>
  <si>
    <t>•	Viscous fluid. Able to move away from pressure and mould to pressure area.
•	Viscous fluid of a non-evaporating, non-toxic nature. Fluid may not contain any irritants. Viscosity like petroleum jelly. Fluid should not be able to be compressed and volume may not change with temperature. Viscosity may not change properties under repeated sheer. Must remain fluid even in temperatures to 0 degrees. 
•	Temperature range at which it still works (viscosity/nature of the gel will change in extreme temperatures.
•	Fluid pad minimum 3 sections, one each for left and right ischial tuberosities and one under the coccyx.  
•	Adequate volume to completely fill ischial well when fitted correctly.
•	Removable. Secure attachment by means of minimum 5 hook and loop strips. 
•	Design and attachment to minimise risk to bottom out by allowing for adequate volume of pad, volume of fluid, viscosity of fluid and attachment parameters. 
•	Fluid pad at least 25% wider than underlying base when pad is laid down flat.</t>
  </si>
  <si>
    <t>•	Separate removable base cover. 
•	Separate removable base cover waterproof.
•	Separate removable external cover. External cover to allow moulding with fluid pad without interfering with pressure relieving properties.
•	External cover machine washable.</t>
  </si>
  <si>
    <t>Weight of cushion:</t>
  </si>
  <si>
    <t>•	Maximum weight 5kg</t>
  </si>
  <si>
    <t>User weight capacity:</t>
  </si>
  <si>
    <t>•	To accommodate users weighing up to 150kg</t>
  </si>
  <si>
    <t>Guarantee:</t>
  </si>
  <si>
    <t>•	Minimum 2-year guarantee against defective manufacturing</t>
  </si>
  <si>
    <t>•	36 cm wide, 41 cm long, no thicker than 8 cm</t>
  </si>
  <si>
    <t>•	36 cm wide, 45 cm long, no thicker than 8 cm</t>
  </si>
  <si>
    <t>•	38 cm wide, 43 cm long, no thicker than 8 cm</t>
  </si>
  <si>
    <t>•	41 cm wide, 43 cm long, no thicker than 8 cm</t>
  </si>
  <si>
    <t>•	41 cm wide, 45 cm long, no thicker than 8 cm</t>
  </si>
  <si>
    <t>•	43 cm wide, 43 cm long, no thicker than 8 cm</t>
  </si>
  <si>
    <t>•	43 cm ) wide, 45 cm long, no thicker than 8 cm</t>
  </si>
  <si>
    <t>•	46 cm wide, 45 cm long, no thicker than 8 cm</t>
  </si>
  <si>
    <t>•	46 cm wide, 43 cm long, no thicker than 8 cm</t>
  </si>
  <si>
    <t>•	51 cm wide, 45cm long, no thicker than 8 cm</t>
  </si>
  <si>
    <t>AIR FILLED CUSHIONS</t>
  </si>
  <si>
    <t>AIR FILLED CUSHIONS WITH FLEXIBLE BASE</t>
  </si>
  <si>
    <t>•	Air -filled high risk pressure relieving cushion.
•	Air contained in multiple interlinked compartments, 10cm in height.
•	Able to regulate the volume of air in compartments to prevent bottoming out.
•	Dedicated dual purpose in- and outlet valve.
•	Multiple compartments arranged in 4 functional units which can be sealed off from each other to allow for customising of air pressures in each of the 4 compartments.
•	Dedicated air lock to control flow between the 4 compartments.</t>
  </si>
  <si>
    <t>•	Thin rubber, flexible, base integrated with air-filled interface layer.</t>
  </si>
  <si>
    <t>Accessories:</t>
  </si>
  <si>
    <t>•	Dedicated pump
•	Repair kit
•	Cover</t>
  </si>
  <si>
    <t xml:space="preserve">•	Up to 1,7 kg </t>
  </si>
  <si>
    <t>Minimum 2-year guarantee against defective manufacturing</t>
  </si>
  <si>
    <t>CUSHIONS WITH INDIVIDUAL REMOVABLE AIR-FILLED POCKETS/CELLS</t>
  </si>
  <si>
    <t>•	Air -filled high risk pressure relieving cushion.
•	Compartments/sectioned with clear ischial seat area and individual left /right sections. Minimum 6 pockets in total: Compartments filled with individual pre- filled airtight pockets/cells.</t>
  </si>
  <si>
    <t xml:space="preserve">•	Minimum 2-year guarantee against defective manufacturing </t>
  </si>
  <si>
    <t xml:space="preserve">•	Covers and 
•	Individual air pockets </t>
  </si>
  <si>
    <t>•	36 cm wide, 41 cm long, no higher than 10 cm</t>
  </si>
  <si>
    <t>•	41 cm wide, 41 cm long, no higher than 10 cm</t>
  </si>
  <si>
    <t>•	41 cm wide, 46 cm long, no higher than 10 cm</t>
  </si>
  <si>
    <t>•	43 cm wide, 43 cm long, no higher than 10 cm</t>
  </si>
  <si>
    <t>•	46 cm wide, 41 cm long, no higher than 10 cm</t>
  </si>
  <si>
    <t>•	46 cm wide, 46 cm long, no higher than 10 cm</t>
  </si>
  <si>
    <t>•	46 cm wide, 51 cm long, no higher than 10 cm</t>
  </si>
  <si>
    <t>•	51 cm wide, 46 cm long, no higher than 10 cm</t>
  </si>
  <si>
    <t>•	51 cm wide, 51 cm long, no higher than 10 cm</t>
  </si>
  <si>
    <t>•	38 cm wide, 46 cm long, no higher than 10 cm</t>
  </si>
  <si>
    <t>•	51 cm wide, 41 cm long, no higher than 10 cm</t>
  </si>
  <si>
    <t>Variance allowed on overall measurement for wedge: width: -1cm (minus 1cm); length: +1cm</t>
  </si>
  <si>
    <t>Range:</t>
  </si>
  <si>
    <t>•	45 cm wide; 45 cm long; 1 cm high at rear, 3 cm high in front
•	45 cm wide; 45 cm long;1 cm high at rear, 5 cm high in front</t>
  </si>
  <si>
    <t>•	Compressed foam wedge to be used to customise wheelchair cushions (non-contoured base).</t>
  </si>
  <si>
    <t>•	High density compressed (reconstituted flexible PU) foam 1300; Hardness factor –52-63; Density 130+10% kg/m³  (SANS 642 - 1976).</t>
  </si>
  <si>
    <t>Variance allowed on overall measurement for foam sheets: width: -1cm (minus 1cm);   length:  +1cm</t>
  </si>
  <si>
    <t>•	Compressed foam sheet</t>
  </si>
  <si>
    <t>•	137 cmx 94 cm x 1.2 cm</t>
  </si>
  <si>
    <t>Quantity (Different Sizes)</t>
  </si>
  <si>
    <t>•	137 cm x 94 cm x 2 cm</t>
  </si>
  <si>
    <t>•	137 cm x 94 cm x 3cm</t>
  </si>
  <si>
    <t>•	137 cm x 94 cm x 5cm</t>
  </si>
  <si>
    <t>•	120 cm x 180 cm x 1.2 cm</t>
  </si>
  <si>
    <t>•	122 cm x 180 cm x 2 cm</t>
  </si>
  <si>
    <t>•	122 cm x 180 cm x 3 cm</t>
  </si>
  <si>
    <t>•	122 cm x 180 cm x 5 cm</t>
  </si>
  <si>
    <t>•	High density compressed (reconstituted flexible PU) foam 1300; Hardness factor 52-63; Density 130+10% kg/m³  (SABS 642 - 1976)</t>
  </si>
  <si>
    <t>Optional:</t>
  </si>
  <si>
    <t xml:space="preserve">•	No cost option to order 1 full sheet or 1 sheet cut into two at 68,5cm x 94cm x thickness </t>
  </si>
  <si>
    <t>Variance allowed on overall measurement for foam sheets: width: -1cm (minus 1cm);   length: +1cm</t>
  </si>
  <si>
    <t>•	High density foam sheet</t>
  </si>
  <si>
    <t>•	High-density foam  36/20;  Hardness factor 18 – 21.6; Density range 32.1-40kg/m³</t>
  </si>
  <si>
    <t>•	190 cm x 115 cm x 15 cm</t>
  </si>
  <si>
    <t>•	190 cm x 115 cm x 10 cm</t>
  </si>
  <si>
    <t>•	190 cm x 115 cm x 5 cm</t>
  </si>
  <si>
    <t>•	190 cm x 115 cm x 3 cm</t>
  </si>
  <si>
    <t>•	190 cm x 115 cm x 1.2 cm</t>
  </si>
  <si>
    <t>•	188 cm x 183 cm x 15 cm</t>
  </si>
  <si>
    <t>•	188 cm x 183 cm x 10 cm</t>
  </si>
  <si>
    <t>•	188 cm x 183 cm x 5 cm</t>
  </si>
  <si>
    <t>•	188 cm x 183 cm x 3 cm</t>
  </si>
  <si>
    <t>•	188 cm x 183 cm x 1.2 cm</t>
  </si>
  <si>
    <t xml:space="preserve">	Anti-tip levers (pair) 
Removable, length adjustable extensions that fit onto the tipping levers of the side frame to prevent backwards tipping of wheelchair; quick release mechanism; must be able to be mounted with anti-tip castor facing either down or up. This option must fit onto items 1.1-1.3. As specified by end user</t>
  </si>
  <si>
    <t>1.2. C.2</t>
  </si>
  <si>
    <t xml:space="preserve">	Amputation extension (pair)
Removable extension brackets that can be fitted onto side frames and tipping levers to allow the rear wheels to be mounted 5 cm (+/- 1 cm) back from original setting. This option must fit onto items 1.1-1.3. </t>
  </si>
  <si>
    <t>1.2. C.3</t>
  </si>
  <si>
    <t xml:space="preserve">	45cm and 47.5cm seat extension
45cm and 47.5cm seats, with seat frame extension kit and full-length extended seat upholstery (short strip of upholstery not allowed) to lengthen original seat frames and seat. Upholstery screws to be provided. This option must fit onto items 1.1-1.3. and should be available in the full wheelchair width range.</t>
  </si>
  <si>
    <t>1.2. C.4</t>
  </si>
  <si>
    <t xml:space="preserve">	Height adjustable desk armrest 
Height adjustable desk armrests, removable/foldaway, complete with mild steel or durable plastic skirt guard to fit basic folding frame manual wheelchair. Length 40 cm, height adjustment range 160-320mm (Range is measured from seat). This option must fit onto items 1.1-1.3. As specified by end user</t>
  </si>
  <si>
    <t>1.2 C.5</t>
  </si>
  <si>
    <t xml:space="preserve">	Nylon skirt guard (pair)
Nylon skirt guards (15cm high x 25cm long) to be fitted onto seat and back of wheelchair to protect clothes from dirt on wheels when no armrests are used. This option must fit onto items 1.1-1.3. As specified by end user</t>
  </si>
  <si>
    <t>1.2. C.6</t>
  </si>
  <si>
    <t xml:space="preserve">	Bolt on footrest (pair)
Small footplate (15 x 13cm) without hanger, with attachment to be fitted directly onto front post of side frame of wheelchair. This option must fit onto items 1.1-1.3.</t>
  </si>
  <si>
    <t>1.2. C.7</t>
  </si>
  <si>
    <t xml:space="preserve">	Elevating footrest hanger (pair) 
Angle of footrest hanger to be adjustable between 0 degrees and 70 degrees of knee flexion; Height adjustable calf support; fitted with adult, narrow or juvenile footplates as specified by end user. To be ordered as a pair. This option must fit onto items 1.1-1.3.</t>
  </si>
  <si>
    <t>1.2. C.8</t>
  </si>
  <si>
    <t xml:space="preserve">		Elevating footrest hanger (individual)
Angle of footrest hanger to be adjustable between 0 degrees and 70 degrees of knee flexion; Height adjustable calf support; Fitted with adult, narrow or juvenile footplates as specified by end user. To be ordered as an individual item specified Left or Right. This option must fit onto items 1.1-1.3.</t>
  </si>
  <si>
    <t>1.2. C.9</t>
  </si>
  <si>
    <t xml:space="preserve">	Footrest with 90 degrees hangers
Footplate of footrests with 90 degrees hangers only in aluminium/mild steel or hard heavy duty plastic, must be height, angle and forward/backward adjustable.</t>
  </si>
  <si>
    <t>1.2 C.10</t>
  </si>
  <si>
    <t xml:space="preserve">	24 x 1 3/8 spoke wheel (pair)
24 x 1 3/8 rear wheel rim with spokes, mild steel, complete with semi-solid one-piece tyre. This option must fit onto items 1.1-1.3; excluding 12” wheelchairs with 30cm seat frame length and 10” wheelchairs.</t>
  </si>
  <si>
    <t>1.2. C.11.a</t>
  </si>
  <si>
    <t xml:space="preserve">	Rear wheels</t>
  </si>
  <si>
    <t>1.2. C.11</t>
  </si>
  <si>
    <t xml:space="preserve">	24 x 1¾ spoke wheel (pair)
24 x 1¾ rear wheel rim with spokes, mild steel, complete with semi-solid one-piece tyre. This option must fit onto items 1.1-1.3; excluding 12” wheelchairs with 30cm seat frame length and 10” wheelchairs.</t>
  </si>
  <si>
    <t>1.2. C.11.b</t>
  </si>
  <si>
    <t xml:space="preserve">   	22 x 1 3/8 spoke wheel (pair)
22 x 1 3/8 rear wheel rim with spokes, mild steel, complete with semi-solid one-piece tyre. This option must fit onto items 1.1-1.3; to fit only 12” wheelchairs with 30cm seat frame length and 10” wheelchairs.</t>
  </si>
  <si>
    <t xml:space="preserve">1.2. C.11.c </t>
  </si>
  <si>
    <t xml:space="preserve">	20 x 5 cm (8 x 2”) castor with Aluminium hub (pair)
8x2" (20 x 5cm) castors with plastic hub, outer shore hardness of 65-70 and inner,, shore hardness of 33-70, with the inner value not exceeding the outer value. This option must fit onto items 1.1-1.3.</t>
  </si>
  <si>
    <t>1.2. C.12.a</t>
  </si>
  <si>
    <t xml:space="preserve">	20 x 2.5 cm (8 x 1”) castor with plastic hub (pair)
20 x 2.5cm (8 x 1”) castor with plastic hub and rubber tyre. This option must fit onto items 1.1-1.3.</t>
  </si>
  <si>
    <t>1.2. C.12.b</t>
  </si>
  <si>
    <t xml:space="preserve">	Front castors</t>
  </si>
  <si>
    <t>1.2. C.12</t>
  </si>
  <si>
    <t xml:space="preserve">	20 x 5 cm (8 x 2”) castor with plastic hub (pair)
8x2" (20 x 5cm) castors with plastic hub, outer shore hardness of 65-70 and inner shore hardness of 33-70, with the inner value not exceeding the outer value. This option must fit onto items 1.1-1.3.</t>
  </si>
  <si>
    <t>1.2. C.12.c</t>
  </si>
  <si>
    <t xml:space="preserve">	Quick-release axle for rear wheel
12 mm or 12.7 mm axle with release mechanism to allow for easy removal of the rear wheel. When in place must secure the rear wheel to allow for normal propulsion without limiting wheel rotation.
This option must fit onto items 1.1-1.3.</t>
  </si>
  <si>
    <t>1.2. C.13</t>
  </si>
  <si>
    <t xml:space="preserve">	Head support, adjustable, basic occipital support only
Easily removable 
Height and depth adjustable 
Kidney shaped head support flexible and rake adjustable 
Padded and covered in heavy gauge, removable, washable fabric. 
This option must be compatible with option 1.1.C.16 and also fit on items 1.1-1.3</t>
  </si>
  <si>
    <t>1.2. C.14</t>
  </si>
  <si>
    <t xml:space="preserve">	Head support, complex adjustable (hand shaped)
Easily removable 
Height and depth adjustable 
4-point, hand shaped head support, flexible and rake adjustable 
Moulded and padded Single Vehicle Approval (EVA)
This option must be compatible with option 1.1.C.16 and also fit on items 1.1-1.3</t>
  </si>
  <si>
    <t>1.2. C.15</t>
  </si>
  <si>
    <t xml:space="preserve">	Removable universal head rest with horizontal mounting bar 
Universal bar that attaches in a horizontal position onto the back post/handles of the wheelchair to be fitted with a removable head rest. Mounting to the wheelchair: quick release mechanism to allow folding of wheelchair. Secure attachment to ensure safety when used as push handle.
Mount for head rest: Adjustable mount to allow 4cm +- 1cm offset left and right from central position. Should be adjustable. This option must fit onto items 1.1-1.3.</t>
  </si>
  <si>
    <t>1.2. C.16</t>
  </si>
  <si>
    <t>BASIC FOLDING FRAME, SEMI-RECLINER</t>
  </si>
  <si>
    <t xml:space="preserve">Size range: </t>
  </si>
  <si>
    <t>•	30 cm (12”) wide</t>
  </si>
  <si>
    <t>•	36 cm (14”) wide</t>
  </si>
  <si>
    <t>•	38 cm (15”) wide</t>
  </si>
  <si>
    <t>•	41 cm (16") wide</t>
  </si>
  <si>
    <t>•	43 cm (17”) wide</t>
  </si>
  <si>
    <t>•	46 cm (18") wide</t>
  </si>
  <si>
    <t>•	51 cm (20") wide</t>
  </si>
  <si>
    <t>Backrest / Seat configuration:</t>
  </si>
  <si>
    <t>•	Seat tilt: 5 degrees minimum and 8 degrees maximum (approximate minimum of 3.5cm and maximum of 5.7cm front and rear seat height differential on 40cm seat length).
•	Back to seat angle : Maximum 120 degrees.
•	8-10 degrees bend in back post. 
•	Back height: see table 2 row V
•	Seat length:
	Standard = 40cm (allow + 1 cm) long on all wheelchairs with 40cm seat frame.   
	Shorter length may be specified by end user.</t>
  </si>
  <si>
    <t>Upholstery:</t>
  </si>
  <si>
    <t>•	Back upholstery: Nylon (600 D or stronger) or vinyl: Exception - Reinforced on all 20” or reinforced 18” and 16” wheelchairs. Reinforcement by means of a single nylon strip, at least 4cm wide stitched to outside of back upholstery.
•	Seat upholstery: Nylon (600 D or stronger) or vinyl (40 cm long or any shorter length as specified).
•	All back and seat upholstery to be reinforced with an inner PVC minimum technical specification of 500 g/m². The inner coated PVC to have a minimum tensile strength of 200 kg/50mm WMD and 160kg/50mm AMD and a minimum tear strength of 25kg both WMD and AMD. (Reinforced wheelchairs as specified will therefore have a second, outer layer of PVC for additional reinforcement. Reinforcement by means of strips not acceptable).</t>
  </si>
  <si>
    <t xml:space="preserve">Armrests: </t>
  </si>
  <si>
    <t>•	Removable or fold-away, sport, full or desk with metal or durable plastic skirt guard.
•	Armrest sockets to be on side of seat rail only.
•	Shape of arm rests may in no way impede the fitting of commercial rigid adjustable back systems onto back posts.</t>
  </si>
  <si>
    <t xml:space="preserve">Castors and forks: </t>
  </si>
  <si>
    <t>•	8x2" (20 x 5cm) castors with plastic hub, outer shore hardness of 65-70 and inner shore hardness of 33-70, with the inner value not exceeding the outer value. Exception: 20” wheelchair: 8x2" (20 x 5cm) castors with aluminium hub, and outer shore hardness of 65-70 and inner shore hardness of 33-70, with the inner value not exceeding the outer value. Alternative, 8x2” (20 x 5cm) rubber castors.
•	8x1” (20 x 2.5cm) castors with plastic hub to be available as an option on request.
•	Forks to be minimum 4mm thick mild steel forks. Stem to be fastened to the fork with a thread and nut system to allow for re-fastening.</t>
  </si>
  <si>
    <t>Rear wheels and axles:</t>
  </si>
  <si>
    <t>•	24" x 1 3/8 mag (standard) or spoke (optional) wheel with one-part semi-solid tyre as specified by end user. 
•	Axle 12mm thick.</t>
  </si>
  <si>
    <t>Footrest hangers:</t>
  </si>
  <si>
    <t>•	Extra-short (15cm), short (20cm), long (25cm) or fully detachable 90-degree hangers with angle, height adjustable, reversible footplates as specified by end user.</t>
  </si>
  <si>
    <t>Footrest:</t>
  </si>
  <si>
    <t>•	Footplate to be hard heavy-duty plastic, or aluminium, or mild steel, and height adjustable.</t>
  </si>
  <si>
    <t>Leg strap:</t>
  </si>
  <si>
    <t>•	Nylon strap (4cm to 5cm wide) with hook and loop fasteners. The leg strap should have hook and loop fasteners fitted to its full length to allow maximum adjustability.</t>
  </si>
  <si>
    <t>•	Basic, non-adjustable folding frame.
•	Finish: Epoxy coated.</t>
  </si>
  <si>
    <t>•	Frame and crossbars guaranteed for a minimum of 2 years from date of issue to end user.</t>
  </si>
  <si>
    <t>Weight:</t>
  </si>
  <si>
    <t>•	Not to exceed 23kg (complete). With rubber castors, allow +1 kg.</t>
  </si>
  <si>
    <t>Weight of user:</t>
  </si>
  <si>
    <t>•	Visibly marked on each wheelchair to indicate maximum weight load of end user.</t>
  </si>
  <si>
    <t>Repair / tool kit:</t>
  </si>
  <si>
    <t>•	4 rear wheels: bearings
•	4 castors: axle bearings
•	4 castor stem bearings
•	4 seat guides (where applicable)
•	Adjustment tool</t>
  </si>
  <si>
    <t>General requirement:</t>
  </si>
  <si>
    <t>•	Bidder must be able to provide wheelchair with all abovementioned options. The end user will specify the desired option at the time of procuring.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specifications set out in this document.
•	Bidder to submit accredited test report to ensure device durability</t>
  </si>
  <si>
    <t>CUSTOMISING OPTIONS FOR INDOOR / LOW ACTIVE BASIC FOLDING FRAME CHAIRS, SEMI-RECLINER WHEELCHAIRS</t>
  </si>
  <si>
    <t>1.3. C</t>
  </si>
  <si>
    <t>Removable, length adjustable extensions that fit onto the tipping levers of the side frame to prevent backwards tipping of wheelchair; Quick release mechanism; Must be able to be mounted with anti-tip castor facing either down or up. This option must fit onto item 1.3.</t>
  </si>
  <si>
    <t>45cm and 47.5cm seats, with seat frame extension kit and full-length extended seat upholstery (short strip of upholstery not allowed) to lengthen original seat frames and seats. Upholstery screws to be provided. This option must fit onto item 1.3 and should be available in each size.</t>
  </si>
  <si>
    <t>Nylon skirt guards (15cm high x 25cm long) that can be fitted onto seat and back of wheelchair to protect clothes from dirt on wheels when no armrests are used. This option must fit onto item 1.3.</t>
  </si>
  <si>
    <t xml:space="preserve">Small footplate (15 x 13cm) without hanger, with attachment to be fitted directly onto front post of side frame of wheelchair. This option must fit onto item 1.3. </t>
  </si>
  <si>
    <t>Angle of footrest hanger to be adjustable between 0 degrees and 70 degrees of knee flexion; Height adjustable calf support; Fitted with adult, narrow or juvenile footplates as specified by end user. To be ordered as a pair. This option must fit onto item 1.3.</t>
  </si>
  <si>
    <t>Angle of footrest hanger to be adjustable between 0 degrees and 70 degrees of knee flexion; Height adjustable calf support; Fitted with adult, narrow or juvenile footplates as specified by end user. To be ordered as an individual item. This option must fit onto items 1.1-1.3.</t>
  </si>
  <si>
    <t xml:space="preserve">Footplate of footrests with 90 degrees hangers only in aluminium/mild steel or hard heavy-duty plastic, must be height/ angle/ forward/ backward adjustable </t>
  </si>
  <si>
    <t>24 x 1 3/8 rear wheel rim with spokes, mild steel, complete with semi-solid one-piece tyre. This option must fit onto item 1.3.</t>
  </si>
  <si>
    <t>24 x 1¾ rear wheel rim with spokes, mild steel, complete with semi-solid one-piece tyre. This option must fit onto item 1.3.</t>
  </si>
  <si>
    <t>1.3. C.9.1	20 x 5cm (8 x 2”) castor with aluminium hub</t>
  </si>
  <si>
    <t>8x2" (20 x 5cm) castors with plastic hub, outer shore hardness of 65-70 and inner shore hardness of 33-70, with the inner value not exceeding the outer value. This option must fit onto item 1.3.</t>
  </si>
  <si>
    <t>20 x 2.5cm (8 x 1”) castor with plastic hub and rubber tyre. This option must fit onto item 1.3.</t>
  </si>
  <si>
    <t>This option must fit onto item 1.3.</t>
  </si>
  <si>
    <t>Universal bar that attaches in a horizontal position onto the back post/handles of the wheelchair to be fitted with a removable head rest. Mounting to the wheelchair: Quick release mechanism to allow folding of wheelchair. Secure attachment to ensure safety when used as push handle. Mount for head rest: Adjustable mount to allow 4cm +- 1cm offset left and right from central position. Should be adjustable. This option must fit on item 1.3.</t>
  </si>
  <si>
    <t xml:space="preserve">	Anti-tip levers (pair)</t>
  </si>
  <si>
    <t>1.3. C.1</t>
  </si>
  <si>
    <t xml:space="preserve">	45cm and 47.5cm seats extension </t>
  </si>
  <si>
    <t>1.3. C.2</t>
  </si>
  <si>
    <t xml:space="preserve">	Nylon skirt guard (pair)</t>
  </si>
  <si>
    <t>1.3. C.3</t>
  </si>
  <si>
    <t xml:space="preserve">	Bolt on footrest (pair)</t>
  </si>
  <si>
    <t>1.3. C.4</t>
  </si>
  <si>
    <t xml:space="preserve">	Elevating footrest hanger (pair)</t>
  </si>
  <si>
    <t>1.3. C.5</t>
  </si>
  <si>
    <t xml:space="preserve">		Elevating footrest hanger (individual)</t>
  </si>
  <si>
    <t>1.3. C.6</t>
  </si>
  <si>
    <t xml:space="preserve">	Footrest with 90 degrees hangers</t>
  </si>
  <si>
    <t>1.3 C.7</t>
  </si>
  <si>
    <t>1.3. C.8</t>
  </si>
  <si>
    <t xml:space="preserve">	24 x 1¾ spoke wheel</t>
  </si>
  <si>
    <t>1.3. C.8.2</t>
  </si>
  <si>
    <t xml:space="preserve">	24 x 1 3/8 spoke wheel</t>
  </si>
  <si>
    <t>1.3. C.8.1</t>
  </si>
  <si>
    <t>1.3. C.9</t>
  </si>
  <si>
    <t xml:space="preserve">	20 x 2.5cm (8 x 1”) castor with plastic hub</t>
  </si>
  <si>
    <t>1.3. C.9.2</t>
  </si>
  <si>
    <t xml:space="preserve">	Quick-release axle for rear wheel</t>
  </si>
  <si>
    <t>1.3. C.10</t>
  </si>
  <si>
    <t xml:space="preserve">	20 x 5cm (8 x 2”) castor with plastic hub</t>
  </si>
  <si>
    <t>1.3. C.9.3</t>
  </si>
  <si>
    <t xml:space="preserve">	Removable universal head rest with horizontal mounting bar</t>
  </si>
  <si>
    <t>1.3. C.11</t>
  </si>
  <si>
    <t>BARIATRIC FOLDING FRAME WHEELCHAIRS</t>
  </si>
  <si>
    <t>•	61cm ( 24”)</t>
  </si>
  <si>
    <t>•	56cm ( 22”)</t>
  </si>
  <si>
    <t>•	51cm (20”)</t>
  </si>
  <si>
    <t>•	Seat tilt: 5 degrees minimum and 8 degrees maximum (approximate minimum of 3.5cm and maximum of 5.7cm front and rear seat height differential on 40cm seat length).
•	Back to seat angle not to exceed 90 degrees.
•	8-10 degrees bend in back post.
•	Back height: adjustable 40cm-50cm (allow + 1 cm).
•	Seat length: 
	Standard = 45cm (allow + 1 cm) long.
	Shorter length may be specified by end user.</t>
  </si>
  <si>
    <t>•	Back upholstery: Nylon (600 D or stronger) or vinyl: Reinforcement by means of a single nylon strip, at least 4cm wide stitched to outside of back upholstery.
•	Seat upholstery: Nylon (600 D or stronger) or vinyl (45cm long or any shorter length as specified). Reinforced wheelchairs as specified will therefore have a second, outer layer of PVC for additional reinforcement. Reinforcement by means of strips not acceptable.
•	All back and seat upholstery to be reinforced with an inner PVC minimum technical specification of 500 g/m². The inner coated PVC to have a minimum tensile strength of 200 kg/50mm WMD and 160kg/50mm AMD and a minimum tear strength of 25kg both WMD and AMD.</t>
  </si>
  <si>
    <t>Armrests:</t>
  </si>
  <si>
    <t>•	Removable or fold away full or desk with aluminium or mild steel skirt guard.
•	Arm rest sockets to be on side of seat rail only.
•	Shape of arm rests may in no way impede the fitting of commercial rigid adjustable back systems onto back posts.</t>
  </si>
  <si>
    <t>•	8x2" (20 x 5cm) castors with aluminium hub, outer, shore hardness of 65-70 and inner, shore hardness of 33-70, with the inner value not exceeding the outer value. Alternative, 8x2” (20 x 5cm) rubber castors.
•	8x1” (20 x 2.5cm) castors with aluminium hub to be available as an option on request.
•	Forks to be minimum 4mm thick mild steel forks. Stem to be fastened to the fork with a thread and nut system to allow for re-fastening.</t>
  </si>
  <si>
    <t>•	24" x 1 3/8 mag (standard) or spoke (optional) wheel with one-part semi-solid tyre as specified by end user.
•	Axle 14mm thick.</t>
  </si>
  <si>
    <t>•	Extra-short (approximately 15cm), short (20cm) or long (25cm) fully detachable hangers as specified by end user.</t>
  </si>
  <si>
    <t>•	Double cross bar.
•	Stabiliser bar to limit flexion / distortion of the frame.
•	Finish: Epoxy coated.</t>
  </si>
  <si>
    <t>•	Not to exceed 25kg (complete). With rubber castors, allow +1 kg.</t>
  </si>
  <si>
    <t>•	Maximum user weight of 180kgs – 200kgs. To ensure the device fulfils the capacity requirement of Bariatric wheelchair. Indication of maximum weight load visibly marked on each wheelchair</t>
  </si>
  <si>
    <t>•	Bidder must be able to provide wheelchair with all abovementioned options. The end user will specify the desired option at the time of procuring.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technical specifications set out in this document.
•	Bidder to submit accredited test report to ensure device durability</t>
  </si>
  <si>
    <t>CUSTOMISING OPTIONS FOR BARIATRIC WHEELCHAIRS</t>
  </si>
  <si>
    <t xml:space="preserve">1.4. C </t>
  </si>
  <si>
    <t>Removable, length adjustable extensions that fit onto the tipping levers of the side frame to prevent backwards tipping of wheelchair; Quick release mechanism; Must be able to be mounted with anti-tip castor facing either down or up. As specified by end user.</t>
  </si>
  <si>
    <t>47.5cm seat, with seat frame extension kit and full-length extended seat upholstery (short strip of upholstery not allowed) to lengthen original seat frames and seat. Upholstery screws to be provided.</t>
  </si>
  <si>
    <t>Height adjustable desk arms, removable, complete with mild steel or durable plastic skirt guard to fit basic folding frame manual wheelchair. Height adjustable range 160-320mm measured from seat.</t>
  </si>
  <si>
    <t>Angle of footrest hanger to be adjustable between 0 degrees and 70 degrees of knee flexion; Height adjustable calf support; Fitted with adult, narrow or juvenile footplates as specified by end user. To be ordered as a pair.</t>
  </si>
  <si>
    <t>Angle of footrest hanger to be adjustable between 0 degrees and 70 degrees of knee flexion; Height adjustable calf support; Fitted with adult, narrow or juvenile footplates as specified by end user. To be ordered as an individual item.</t>
  </si>
  <si>
    <t>24 x 1 3/8” rear wheel rim with spokes, mild steel, complete with semi-solid one-piece tyre.</t>
  </si>
  <si>
    <t>24 x 1¾ rear wheel rim with spokes, mild steel, complete with semi-solid one-piece tyre.</t>
  </si>
  <si>
    <t>8x2" (20cm x 5cm) castors with plastic hub, outer shore hardness of 65-70 and inner shore hardness of 33-70, with the inner value not exceeding the outer value.</t>
  </si>
  <si>
    <t>20cm x 2.5cm (8 x 1”) castor with aluminium hub and rubber tyre.</t>
  </si>
  <si>
    <t>1.4. C.1</t>
  </si>
  <si>
    <t xml:space="preserve">	47.5cm seat extension</t>
  </si>
  <si>
    <t>1.4. C.2</t>
  </si>
  <si>
    <t xml:space="preserve">	Height adjustable desk or full arms (pair)</t>
  </si>
  <si>
    <t>1.4. C.3</t>
  </si>
  <si>
    <t>1.4. C.4</t>
  </si>
  <si>
    <t>1.4. C.5</t>
  </si>
  <si>
    <t>1.4. C.6</t>
  </si>
  <si>
    <t xml:space="preserve">	24 x 1 3/8” spoke wheel (pair)</t>
  </si>
  <si>
    <t>1.4. C.6.1</t>
  </si>
  <si>
    <t xml:space="preserve">	24 x 1¾” spoke wheel (pair)</t>
  </si>
  <si>
    <t>1.4. C.6.2</t>
  </si>
  <si>
    <t>1.4. C.7</t>
  </si>
  <si>
    <t xml:space="preserve">	20 x 5cm (8 x 2”) castor with aluminium hub (pair)</t>
  </si>
  <si>
    <t>1.4. C.7.1</t>
  </si>
  <si>
    <t xml:space="preserve">	20 x 2.5cm (8 x 1”) castor with aluminium hub (pair)</t>
  </si>
  <si>
    <t>1.4. C.7.2</t>
  </si>
  <si>
    <t xml:space="preserve">URBAN ACTIVE WHEELCHAIRS   </t>
  </si>
  <si>
    <t>ADJUSTABLE FOLDING FRAME URBAN ACTIVE WHEELCHAIRS</t>
  </si>
  <si>
    <t>•	25 cm (10") wide with 33 + 1 cm seat frame length</t>
  </si>
  <si>
    <t>•	30 cm (12") wide with 33 + 1 cm seat frame length</t>
  </si>
  <si>
    <t>•	30 cm (12") wide with 43 + 1 cm seat frame length</t>
  </si>
  <si>
    <t>•	36 cm (14") wide with 43 + 1 cm seat frame length</t>
  </si>
  <si>
    <t>•	38 cm (15") wide with 43 + 1 cm seat frame length</t>
  </si>
  <si>
    <t>•	41 cm (16") wide with 43 + 1 cm seat frame length</t>
  </si>
  <si>
    <t>•	47 cm (17") wide with 43 + 1 cm seat frame length</t>
  </si>
  <si>
    <t>•	46 cm (18") wide with 43 + 1 cm seat frame length</t>
  </si>
  <si>
    <t>•	51 cm (20") wide with 43 + 1 cm seat frame length</t>
  </si>
  <si>
    <t>•	Seat tilt: Adjustable, secondary to centre of gravity adjustment of wheelchair.
•	Standard Frame: Back to seat angle 90 degrees. For recline backrest options – see customising options 
•	Angle of bend in back post to be 8-10 degrees.
•	Standard back height: Height adjustable: 40cm-50cm. For additional ranges- see customising options. 
•	Standard seat depth = 40cm + 1cm long for additional ranges - see customising options.
For the 12” with 33cm seat rail, the standard = 30 + 1cm long.
For the 10“ with 33cm seat rail, the standard = 25 + 1cm long.</t>
  </si>
  <si>
    <t>Centre of gravity adjustability:</t>
  </si>
  <si>
    <t>•	Adjustable by adjusting rear wheel - at least 3 settings for vertical and horizontal.
•	The adjustment range of the front castor should ensure that the castor stem always remains perpendicular to the ground within the available tilt in space range.</t>
  </si>
  <si>
    <t>•	Back upholstery: Tension adjustable back upholstery. 3-piece tension adjustable with major components and quality as specified under tension adjustable backrests in this technical specification.
•	Seat upholstery: Nylon (600 D or stronger) (40cm long or any shorter length as specified). All seat upholstery to be reinforced with an inner PVC minimum technical specification of 500 g/m².</t>
  </si>
  <si>
    <t>•	Armrest sockets to be on side of seat rail only.
•	Shape of arm rests may in no way impede the fitting of commercial rigid adjustable back systems onto back posts.</t>
  </si>
  <si>
    <t>•	8x1" (20 x 2,5cm) or 8x2" (5 x 20cm) castors as specified by end user.
•	8x2" (20 x 5cm) castors with plastic hub, outer shore hardness of 65-70 and inner shore hardness of 33-70, with the inner value not exceeding the outer value.
•	Matching adjustments of the front castor to equal any adjustments done to the rear wheel position. 
•	Forks to be minimum 0.4cm thick mild steel forks. Stem to be fastened to the fork with a thread and nut system to allow for re-fastening.</t>
  </si>
  <si>
    <t>•	24" x 1 3/8 mag wheel with one-part semi-solid tyre. Exception:  22” x 1 3/8 wheel on 30cm (12") wide with 33cm + 1cm seat frame length and 25cm (10") wide with 33 cm+ 1cm seat frame length.</t>
  </si>
  <si>
    <t>Rear Wheel adjustments and axles:</t>
  </si>
  <si>
    <t>•	Vertical and horizontal adjustments of rear wheel (at least 3 settings each way).
•	 Axle 12mm thick</t>
  </si>
  <si>
    <t>•	Extra-short (approximately 15cm), short (20cm), long (25cm) or fully detachable 90-degree hangers with angle adjustable footplates as specified by end user.</t>
  </si>
  <si>
    <t>•	Nylon strap (4cm-5cm wide) with hook and loop fasteners. The leg strap should have hook and loop fasteners fitted to its full length to allow maximum adjustability.</t>
  </si>
  <si>
    <t>•	Adjustable, folding frame
•	Aluminium / mild steel
•	30cm (12") wide with 33 + 1cm seat frame length and 25cm (10") wide with 33 + 1cm seat frame length has shorter wheelbase and overall length as the other sizes in this range.</t>
  </si>
  <si>
    <t>•	Not to exceed 14kg, excluding rear wheels.</t>
  </si>
  <si>
    <t>•	Bidder must be able to provide wheelchair with all abovementioned options. The end user will specify the desired option at the time of ordering.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specifications set out in this document.
•	Bidder to submit accredited test report to ensure device durability</t>
  </si>
  <si>
    <t>CUSTOMISING OPTIONS FOR ADJUSTABLE FOLDING FRAME URBAN ACTIVE WHEELCHAIRS</t>
  </si>
  <si>
    <t>1.5.1 C</t>
  </si>
  <si>
    <t>A unit that can be fitted onto the rear axle of the frame and allows for propulsion of the wheelchair with either left or right hand only. The mounting frame or block should allow for positioning of the rear wheel axle to be in front of the original axle position. The connecting unit between the rear wheels should be a solid bar and have a quick release action to allow removal before folding the wheelchair. The concertina type connecting bar will not be accepted. This option must fit onto item 1.5.1.</t>
  </si>
  <si>
    <t>Removable, length adjustable extensions that fit onto the tipping levers of the side frame to prevent backwards tipping of wheelchair; Quick release mechanism; Must be able to be mounted with anti-tip castor facing either down or up. This option must fit onto item 1.5.1.</t>
  </si>
  <si>
    <t xml:space="preserve">		One arm drive unit</t>
  </si>
  <si>
    <t>1.5.1 C.1</t>
  </si>
  <si>
    <t>1.5.1 C.2</t>
  </si>
  <si>
    <t>For sizes: 12” with 33cm seat frame: 33cm +1cm seat ext
For sizes: 10” with 33cm seat frame: 30cm +1cm seat ext</t>
  </si>
  <si>
    <t>43cm +1cm
	45cm +1cm or 
	47cm +1cm</t>
  </si>
  <si>
    <t>Adjustable back height ranges:
30 – 40cm (no bend), 35 – 45 cm (7 bend), 40 – 50 cm (7 bend), 45 – 55 cm (7 bend)</t>
  </si>
  <si>
    <t>Nylon skirt guards (15cm high x 25cm long) that can be fitted onto seat and back of wheelchair to protect clothes from dirt on wheels when no armrests are used. This option must fit onto item 1.5.1.</t>
  </si>
  <si>
    <t>Small footplate (15 x 13cm) without hanger, with attachment to be fitted directly onto front post of side frame of wheelchair. This option must fit onto item 1.5.1.</t>
  </si>
  <si>
    <t>Angle of footrest hanger to be adjustable between 0 degrees and 70 degrees of knee flexion; Height adjustable calf support; Fitted with adult, narrow or juvenile footplates as specified by end user. To be ordered as a pair. This option must fit onto item 1.5.1.</t>
  </si>
  <si>
    <t>Footplate of footrests with 90 degrees hangers only in aluminium/mild steel or hard heavy-duty plastic, must be height/ angle/ forward/ backward adjustable.</t>
  </si>
  <si>
    <t>24 x 1 3/8” rear wheel rim with spokes, mild steel, complete with semi-solid one-piece tyre. This option must fit onto item 1.5.1.</t>
  </si>
  <si>
    <t>24 x 1¾ rear wheel rim with spokes, mild steel, complete with semi-solid one-piece tyre. This option must fit onto item 1.5.1.</t>
  </si>
  <si>
    <t>8x2" (20 x 5cm) castors with plastic hub, outer, shore hardness of 65-70 and inner, shore hardness of 33-70, with the inner value not exceeding the outer value. This option must fit onto item 1.5.1.</t>
  </si>
  <si>
    <t>20 x 2.5cm (8 x 1”) castor with plastic hub and rubber tyre. This option must fit onto item 1.5.1.</t>
  </si>
  <si>
    <t>Easily removable 
Height and depth adjustable 
Kidney shaped head support flexible and rake adjustable 
Padded and covered in heavy gauge, removable, washable fabric. 
This option must be compatible with option 1.5.1.C.14 and also fit on item 1.5.1</t>
  </si>
  <si>
    <t>Easily removable 
Height and depth adjustable 
4-point, hand shaped head support, flexible and rake adjustable 
Moulded and padded Single Vehicle Approval (EVA)
This option must be compatible with option 1.5.1.C.14 and also fit on item 1.5.1</t>
  </si>
  <si>
    <t>Universal bar that attaches in a horizontal position onto the back post/handles of the wheelchair to be fitted with a removable head rest. Mounting to the wheelchair: Quick release mechanism to allow folding of wheelchair. Secure attachment to ensure safety when used as push handle. Mount for head rest: Adjustable mount to allow 4cm +- 1cm offset left and right from central position. Should be adjustable. This option must fit on item 1.5.1.</t>
  </si>
  <si>
    <t>Adjustable back to seat angle 90-105 degrees. Adjustment mechanism tool adjustable with minimum 3 adjustment increments.</t>
  </si>
  <si>
    <t>35 – 45 cm (straight back posts), 40 – 50 cm (straight back posts), 45 – 55 cm (straight back posts)</t>
  </si>
  <si>
    <t>ADJUSTABLE FOLDING FRAME URBAN ACTIVE WHEELCHAIR - LIGHT WEIGHT</t>
  </si>
  <si>
    <t xml:space="preserve"> Adjustable backrest height ranges: </t>
  </si>
  <si>
    <t>1.5.1 C.16</t>
  </si>
  <si>
    <t xml:space="preserve"> Adjustable folding frame with a tool adjustable recline back post</t>
  </si>
  <si>
    <t>1.5.1 C.15</t>
  </si>
  <si>
    <t>1.5.1 C.14</t>
  </si>
  <si>
    <t xml:space="preserve">	Head support, complex adjustable (hand shaped)</t>
  </si>
  <si>
    <t>1.5.1. C.13</t>
  </si>
  <si>
    <t xml:space="preserve">	Head support, adjustable, basic occipital support only</t>
  </si>
  <si>
    <t>1.5.1 C.12</t>
  </si>
  <si>
    <t xml:space="preserve">	Castor with plastic hub: 20 x 5cm (8 x 2”) (pair)</t>
  </si>
  <si>
    <t>1.5.1 C.11.3</t>
  </si>
  <si>
    <t xml:space="preserve">	Castor with plastic hub: 20 x 2.5cm (8 x 1”) (pair)</t>
  </si>
  <si>
    <t>1.5.1 C.11.2</t>
  </si>
  <si>
    <t>1.5.1 C.11.1</t>
  </si>
  <si>
    <t>Castor with aluminium hub: 20 x 5cm (8 x 2”) (pair)</t>
  </si>
  <si>
    <t xml:space="preserve">		Front castors</t>
  </si>
  <si>
    <t>1.5.1 C.11</t>
  </si>
  <si>
    <t xml:space="preserve">	Spoke wheel: 24 x 1¾” (pair)</t>
  </si>
  <si>
    <t>1.5.1 C.10.2</t>
  </si>
  <si>
    <t xml:space="preserve"> 	Spoke wheel: 24 x 1 3/8” (pair)</t>
  </si>
  <si>
    <t>1.5.1 C.10.1</t>
  </si>
  <si>
    <t>.	Rear wheels</t>
  </si>
  <si>
    <t>1.5.1 C10</t>
  </si>
  <si>
    <t>1.5.1 C.9</t>
  </si>
  <si>
    <t>1.1. C.8</t>
  </si>
  <si>
    <t>1.5.1 C.7</t>
  </si>
  <si>
    <t>1.5.1 C.6</t>
  </si>
  <si>
    <t>1.5.1 C.5</t>
  </si>
  <si>
    <t xml:space="preserve">	Back height </t>
  </si>
  <si>
    <t>1.5.1 C.4</t>
  </si>
  <si>
    <t xml:space="preserve">	Frame with seat depth adjustability range. Minimum 40cm-50 cm. End user to specify option and seat depth and frame length.</t>
  </si>
  <si>
    <t>1.5.1 C.3 3</t>
  </si>
  <si>
    <t xml:space="preserve">	Long frame length and seat depth:</t>
  </si>
  <si>
    <t>1.5.1 C.3.2</t>
  </si>
  <si>
    <t xml:space="preserve">	For sizes 12” with standard frame and 14” and larger: </t>
  </si>
  <si>
    <t>1.5.1 C.3.1</t>
  </si>
  <si>
    <t>Medium Frame length and seat depth:
40cm +1cm;
43cm +1cm; or 
45cm +1 cm</t>
  </si>
  <si>
    <t xml:space="preserve">	Option to accommodate extra thigh length using any one the following:</t>
  </si>
  <si>
    <t>1.5.1 C.3</t>
  </si>
  <si>
    <t>•	51 cm (20”) wide with 43 + 1 cm seat frame length
•	46 cm (18") wide with 43 + 1 cm seat frame length
•	41 cm (16") wide with 43 + 1 cm seat frame length
•	36 cm (14") wide with 43 + 1 cm seat frame length
•	30 cm (12”) wide with 43 + 1 cm seat frame length
•	30 cm (12”) wide with 33 + 1 cm seat frame length
•	25 cm (10”) wide with 33 + 1 cm seat frame length</t>
  </si>
  <si>
    <t xml:space="preserve">Backrest / Seat configuration: </t>
  </si>
  <si>
    <t>•	Seat tilt: Adjustable, secondary to centre of gravity adjustment of wheelchair.
•	Standard frame: Back to seat angle: 90 degrees. For recline backrest options – see below customising options 
•	Standard back height: Height adjustable 40cm-50cm. For additional ranges see customising options.
•	Standard seat depth = 40cm + 1cm long for additional ranges see customising options.
For the 12” with 33cm seat rail, the standard = 30 + 1cm long.
For the 10“ with 33cm seat rail, the standard = 25 + 1cm long</t>
  </si>
  <si>
    <t>Height adjustable Armrests:</t>
  </si>
  <si>
    <t>•	Flip back and removable, full or desk, with durable plastic skirt guard.
•	Shape of arm rests may in no way impede the fitting of commercial rigid adjustable back systems onto back posts.</t>
  </si>
  <si>
    <t>•	Castors: 6 x 1" (15 x 2.5cm).
•	Stem to be fastened to the fork with a thread and nut system to allow for re-fastening.
•	Matching adjustments of the front castor to equal any adjustments done to the rear wheel position. 
•	Forks to be minimum 4mm thick mild steel or aluminium. Stem to be fastened to the fork with a thread and nut system to allow for re-fastening.</t>
  </si>
  <si>
    <t>•	24" x 1 3/8 mag wheel with one-part semi-solid tyre. Exception:  22” x 1 3/8 wheel on 30cm (12") wide with 33 + 1cm seat frame length and 25cm (10") wide with 33 + 1cm seat frame length.</t>
  </si>
  <si>
    <t>Rear wheel adjustment and axles:</t>
  </si>
  <si>
    <t>•	Vertical and horizontal adjustments of rear wheel (at least 3 settings each way). 
•	Axle 12mm thick.</t>
  </si>
  <si>
    <t>•	Fixed or swing away. As specified by end user</t>
  </si>
  <si>
    <t>•	Footplate to be hard heavy-duty plastic, or aluminium, or mild steel, and height adjustable and flip up</t>
  </si>
  <si>
    <t>•	Nylon strap (4-5cm wide) with hook and loop fasteners. The leg strap should have hook and loop fasteners fitted to its full length to allow maximum adjustability</t>
  </si>
  <si>
    <t>•	Not to exceed 12kg, excluding rear wheels</t>
  </si>
  <si>
    <t>•	Bidder must be able to provide wheelchair with all abovementioned options. The end user will specify the desired option at the time of ordering.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specifications set out in this document. 
•	Bidder to submit accredited test report to ensure device durability</t>
  </si>
  <si>
    <t>CUSTOMISING OPTIONS FOR ADJUSTABLE FOLDING FRAME URBAN ACTIVE CHAIRS – LIGHT WEIGHT</t>
  </si>
  <si>
    <t>1.5.2. C</t>
  </si>
  <si>
    <t>1.5.2. C.1	Anti-tip levers (pair)</t>
  </si>
  <si>
    <t>Removable, length adjustable extensions that fit onto the tipping levers of the side frame to prevent backwards tipping of wheelchair; Quick release mechanism; Must be able to be mounted with anti-tip castor facing either down or up. This option must fit onto item 1.5.2.</t>
  </si>
  <si>
    <t>1.5.2.C.2.	Option to accommodate extra thigh length using any one the following:</t>
  </si>
  <si>
    <t xml:space="preserve">1.5.2.C.2.1	For sizes 12” with standard frame and 14” and larger: </t>
  </si>
  <si>
    <t>Medium Frame length and seat depth:
	40cm +1cm;
43cm +1cm ; 
45cm +1 cm
For sizes: 12” with 33cm seat frame: 33cm +1cm seat ext
For sizes: 10” with 33cm seat frame: 30cm +1cm seat ext</t>
  </si>
  <si>
    <t>1.5.1 C.2.2	Long frame length and seat depth:</t>
  </si>
  <si>
    <t>43cm +1
	45cm +1cm or
47cm +1cm</t>
  </si>
  <si>
    <t>1.5.2.C.2 3	Frame with seat depth adjustability range. Minimum 40cm-50cm. End user to specify option and seat depth and frame length</t>
  </si>
  <si>
    <t xml:space="preserve">1.5.2.C.3 	Back height </t>
  </si>
  <si>
    <t>Adjustable back heigh ranges:
30 – 40cm (no bend), 35 – 45 cm (7 bend), 40 – 50 cm (7 bend), 45 – 55 cm (7 bend)</t>
  </si>
  <si>
    <t>1.5.2.C.4 	Adjustable folding frame with an adjustable recline back post</t>
  </si>
  <si>
    <t>Adjustable back to seat angle 90⁰-105⁰ degrees. Adjustment mechanism tool adjustable with minimum 3 adjustment increments of 5⁰ (0⁰, -5⁰, -10⁰, -15⁰)</t>
  </si>
  <si>
    <t>1.5.2. C.5	Rear wheels</t>
  </si>
  <si>
    <t>1.5.2. C.5.1 	Spoke wheel: 24 x 1 3/8” (pair)</t>
  </si>
  <si>
    <t>24 x 1 3/8” rear wheel rim with spokes, mild steel, complete with semi-solid one-piece tyre. This option must fit onto item 1.5.2.</t>
  </si>
  <si>
    <t>1.5.2. C.5.2	Spoke wheel: 24 x 1¾” (pair)</t>
  </si>
  <si>
    <t>24 x 1¾ rear wheel rim with spokes, mild steel, complete with semi-solid one-piece tyre. This option must fit onto item 1.5.2.</t>
  </si>
  <si>
    <t>1.5.2. C.6	Front castors</t>
  </si>
  <si>
    <t>1.5.2. C.6.1	Castors: 4 x1" (10cm x 2.5cm)</t>
  </si>
  <si>
    <t>This option must fit onto item 1.5.2.</t>
  </si>
  <si>
    <t>1.5.2. C.6.2	Castors: 5"x1” (12cm x 2.4cm)</t>
  </si>
  <si>
    <t xml:space="preserve">1.5.2. C.67	Adjustable back height ranges: </t>
  </si>
  <si>
    <t>ADJUSTABLE RIGID FRAME WHEELCHAIRS, 4-WHEELER URBAN ACTIVE WHEELCHAIR WITH STANDARD OR LONG FRAME)</t>
  </si>
  <si>
    <t>Wheelbase (Allow + 1cm)</t>
  </si>
  <si>
    <t>Overall length (maximum, with footrest set fully extended, allowing 5cm clearance from the ground).</t>
  </si>
  <si>
    <t>Back upholstery height (measured from top of seat rail to top of back rest upholstery).</t>
  </si>
  <si>
    <t>Seat width measured from outside of one seat rail to outside of opposite seat rail.</t>
  </si>
  <si>
    <t xml:space="preserve">Seat length measured from front of back post to front of seat upholstery. </t>
  </si>
  <si>
    <t>See Table 5: Adjustable rigid frame 4-wheeler urban active wheelchair on Annexure 3B</t>
  </si>
  <si>
    <t>ADJUSTABLE RIGID FRAME, STANDARD FRAME LENGTH</t>
  </si>
  <si>
    <t>•	46 cm (18") wide 
•	43 cm (17") wide
•	41 cm (16") wide
•	38 cm (15") wide
•	35 cm (14") wide
•	30 cm (12") wide with 40 cm seat frame length
•	30 cm (12") wide with 30 cm seat frame length
•	25 cm (10”) wide with 30 cm seat frame length but 25 cm seat</t>
  </si>
  <si>
    <t>ADJUSTABLE RIGID FRAME, LONG FRAME LENGTH</t>
  </si>
  <si>
    <t xml:space="preserve">•	46 cm (18") wide 
•	43 cm (17") wide
•	41 cm (16") wide
•	38cm (15") wide
•	35 cm (14") wide
•	30 cm (12") wide with 40 cm seat frame length </t>
  </si>
  <si>
    <t>•	Back to seat angle adjustable and not to exceed 85-100 degrees range, adjustment tool adjustable with additional quick release adjustment, nonfraying.
•	Seat angle adjustable, must be able to adjust to level (horizontal) position.
•	No bend in back post.
•	Back height: Low back = 28-38 + 1cm, standard back = 33-43 + 1cm. 
•	Push handles attached to back posts. 
•	Extended push handle on 10” and 12” wheelchair.
•	Seat depth:
	+ 1cm long on all wheelchairs with standard frame.
	43 + 1cm on all wheelchairs with long frame.
	Exception: 30 + 1cm long on 30cm (12") wide with 30cm seat frame length and 25 + 1cm on.
	25cm (10”) wide with 30cm seat frame length.
	Shorter length may be specified by end user.</t>
  </si>
  <si>
    <t>•	Seat tilt : 5degrees – 10degrees
•	Adjustability of Centre of Gravity by changing both seat angle and either seat-back system horizontal and vertical position or changing wheel position both vertically and horizontally.  
•	Minimum of 5 horizontal settings, 1 negative, 1 neutral and 3 forward. (Seat or rear wheel). If infinitely adjustable, should have minimum adjustment range of 3cm.</t>
  </si>
  <si>
    <t>•	Back upholstery: Tension adjustable back upholstery. 3-piece tension adjustable with major components and quality as specified under tension adjustable backrests in this technical specification.
•	Seat upholstery: 40 + 1cm long on all wheelchairs with standard frame. 43 + 1cm on all wheelchairs with long frame. Shorter length may be specified by end user. Exception: 30 + 1cm long on 30cm (12") wide with 30cm seat frame length or any shorter length as specified. Fabric to be Nylon (600 D or stronger). All seat upholstery to be reinforced with an inner PVC minimum technical specification of 500 g/m².</t>
  </si>
  <si>
    <t>Skirt guards:</t>
  </si>
  <si>
    <t>•	Skirt guard to cover wheel rim arch protruding above seat.
•	No arm rests.</t>
  </si>
  <si>
    <t>•	Castors: 6 x 1" (15 x 2.5cm).
•	Stem to be fastened to the fork with a thread and nut system to allow for re-fastening.</t>
  </si>
  <si>
    <t>•	24" x 1 3/8 mag wheel with one-part semi-solid tyre. Exception, 12” wheelchair with 30cm seat rail length and 25cm (10") wide wheelchair to use 22” x 1 3/8 mag (standard) or spoke (optional) wheel complete with semi-solid one-piece tyre</t>
  </si>
  <si>
    <t>Quick release axles:</t>
  </si>
  <si>
    <t>•	12 mm or 12.7 mm axle.</t>
  </si>
  <si>
    <t>•	Integral part of frame.</t>
  </si>
  <si>
    <t>•	Fixed angle adjustable, height adjustable without modification with broad weight-bearing surface. On 12” and 10” wheelchairs, the footplate to be on 15cm elevations.</t>
  </si>
  <si>
    <t>•	Nylon strap (4-5cm wide) with hook and loop fasteners. The leg strap should have hook and loop fasteners fitted to its full length to allow maximum adjustability.</t>
  </si>
  <si>
    <t>•	Adjustable rigid frame.
•	Mild steel or aluminium. 
•	Long frame is 5cm longer than standard frame on all sizes except 30cm with 30cm seat rail, where difference is between 4 and 5cm. The wheelbase is measured with castor fork pointing back to rear wheel from centre of castor to centre of rear wheel along the horizontal plane (as per diagram for basic folding frame wheelchair).  
•	Standard frame wheelbase is 38 + 1cm. Long frame is 43 + 1cm. For the 30cm wheelchair with 30cm seat rail, the standard frame is 33 + 1cm. 
•	30cm (12") wide with 33 + 1cm seat frame length and 25cm (10") wide with 33 + 1cm seat frame length has shorter wheelbase and overall length as the other sizes in this range.</t>
  </si>
  <si>
    <t>•	Not to exceed 15kg excluding rear wheels</t>
  </si>
  <si>
    <t>•	4 rear wheels: bearings
•	4 castors: axle bearings
•	4 castor stem bearings
•	4 seat guides (where applicable)
•	Adjustment tool
•	Tension adjustable filler straps to allow for adjustment of back height.</t>
  </si>
  <si>
    <t>CUSTOMISING OPTIONS FOR ADJUSTABLE RIGID FRAME 4-WHEELER URBAN ACTIVE WHEELCHAIRS WITH STANDARD OR LONG FRAME</t>
  </si>
  <si>
    <t>1.5.3. C</t>
  </si>
  <si>
    <t>1.5.3.C.1.	Option to accommodate extra thigh length using any one the following:</t>
  </si>
  <si>
    <t>1.5.3.C.1.1	Seat depth (extension): Standard frame</t>
  </si>
  <si>
    <t xml:space="preserve">38cm +1cm
	41cm +1cm
	43cm +1cm; </t>
  </si>
  <si>
    <t>1.5.3.C.1.2	Long wheelchair frame:</t>
  </si>
  <si>
    <t>45cm +1cm;
	47cm+1cm 
	49 cm +1.</t>
  </si>
  <si>
    <t>1.5.3.C.1 3	Frame with seat depth adjustability range. Minimum 40cm-50cm. End user to specify option and seat depth and frame length.</t>
  </si>
  <si>
    <t>1.5.3.C.2	Short footplate hanger inserts</t>
  </si>
  <si>
    <t>Special insert to increase the range of the standard footplate height in all wheelchairs in 1.5.3.</t>
  </si>
  <si>
    <t>1.5.3.C.3	Extended push handles</t>
  </si>
  <si>
    <t>Extended T-handle style push handles with mounting mechanism to mount onto rear axle. Quick-lease mechanism to remove handles from wheelchair and mounting mechanism.</t>
  </si>
  <si>
    <t xml:space="preserve">1.5.3. C.4	Quick-release clip-on castor wheel unit </t>
  </si>
  <si>
    <t xml:space="preserve">A large castor wheel unit that can be fitted onto the frame of the wheelchair to turn the wheelchair into a 3-wheeler and allows for the front castors to clear the ground. Should have a quick-lease mechanism to attach and remove device from wheelchair. Secure attachment to ensure safety when used. When detached, the unit should fit securely into an assembly onto the back of the wheelchair.    </t>
  </si>
  <si>
    <t>1.5.3 C 5	Backrest height:</t>
  </si>
  <si>
    <t>Adjustable between 36cm – 46 +1cm</t>
  </si>
  <si>
    <t>Wheelbase (Allow + 1cm).</t>
  </si>
  <si>
    <t>Overall length (Maximum, with footrest set fully extended, allowing 5cm clearance from the ground).</t>
  </si>
  <si>
    <t>Back upholstery height (measured from top of seat rail to top of back rest 	upholstery).</t>
  </si>
  <si>
    <t>Seat width measured from outside of one seat rail to outside of opposite seat rail</t>
  </si>
  <si>
    <t xml:space="preserve">Seat length measured from front of back post to front of seat upholstery.  </t>
  </si>
  <si>
    <t>See Table 6: Hybrid Active Wheelchairs on Annexure 3B</t>
  </si>
  <si>
    <t>ADJUSTABLE, 3-WHEELER HYBRID</t>
  </si>
  <si>
    <t>•	46 cm (18") wide
•	43 cm (17") wide
•	41 cm (16") wide
•	38 cm (15") wide
•	35 cm (14") wide
•	34 cm (13”) wide
•	30 cm (12") wide with 40 cm seat frame length
•	30 cm (12") wide with 30cm seat frame length
•	25 cm (10”) wide with 25 cm seat frame length</t>
  </si>
  <si>
    <t>•	Seat tilt: Adjustable.
•	Back to seat angle not to exceed 70-98 degrees.
•	No bend in back post.
•	Back height: Low back = 28-38 + 1cm, standard back = 33-43 + 1cm. 
•	Push handles attached to back posts.
•	Seat length:
	Standard = 40cm + 1cm long on all wheelchairs with 40cm seat frame.
	Exception: 30cm + 1cm long on 30cm (12") wide with 30cm seat frame length and 25cm + 1cm long on 25cm (10”) wide with 25cm seat frame length.
	Shorter length may be specified by end user.</t>
  </si>
  <si>
    <t>•	Adjustability of Centre of Gravity by positioning rear wheel and tilting seat angle.</t>
  </si>
  <si>
    <t>•	Back upholstery: Tension adjustable back upholstery. 3-piece tension adjustable with major components and quality as specified under tension adjustable backrests in this technical specification.
•	Seat length: Standard = 40cm + 1cm long on all wheelchairs with 40cm seat frame. Shorter length may be specified by end user. Exception: 30 + 1cm long on 30cm (12") wide with 30cm seat frame length and 25cm on 25cm (10”) wide or any shorter length as specified. Fabric to be Nylon (600 D or stronger). All seat upholstery to be reinforced with an inner PVC minimum technical specification of 500 g/m².</t>
  </si>
  <si>
    <t>•	Skirt guard to cover wheel rim arch protruding above seat. 
•	No arm rests.</t>
  </si>
  <si>
    <t xml:space="preserve">Front Castors and forks: </t>
  </si>
  <si>
    <t>•	8x2" (20 x 5cm) castors with plastic hub, outer shore hardness of 65-70 and inner shore hardness of 33-70, with the inner value not exceeding the outer value. Alternative 8x2” (20 x 5cm) rubber castors.
•	Forks to be minimum 4mm thick mild steel forks. Stem to be fastened to the fork with a thread and nut system to allow for re-fastening.</t>
  </si>
  <si>
    <t>•	24" x 1 3/8 mag wheel with one-part semi-solid tyre. Exception, 12” wheelchair with 30cm seat rail length and 25cm+ 1cm long on 25cm (10”) wide with 25cm seat frame length to use 22” x 1 3/8 mag (standard) or spoke (optional) wheel complete with semi-solid one-piece tyre.</t>
  </si>
  <si>
    <t>•	2 degrees camber.
•	At least 3 vertical and 4 horizontal adjustments on rear wheel axle position.
•	Axle 12 mm thick.</t>
  </si>
  <si>
    <t>•	Fixed or flip-up, angle adjusted and height adjustable without modification.</t>
  </si>
  <si>
    <t>Heel strap:</t>
  </si>
  <si>
    <t>•	Nylon heel strap (4cm-5cm wide).</t>
  </si>
  <si>
    <t>•	Not to exceed 16kg (complete). With rubber castor, allow +0.5kg.
•	12” not to exceed 14kg.</t>
  </si>
  <si>
    <t>•	Bidder must be able to provide wheelchair with all abovementioned options. The end user will specify the desired option at the time of procuring.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technical specifications set out in this document. 
•	Bidder to submit accredited test report to ensure device durability</t>
  </si>
  <si>
    <t>•	Adjustable three-wheeler.
•	Rigid; mild steel or aluminium. 
•	The wheelbase is measured with castor fork pointing back to rear wheel from centre of castor to centre of rear wheel along the horizontal plane (as per diagram for basic folding frame wheelchair). Short wheelbase (active position) is 68cm + 1cm. Long wheelbase (least active / safe) is 76cm + 1cm. For the 30cm wheelchair with 30cm seat rail, the range is 59cm + 1cm to 67 + 1cm.
•	Bearing spacer to be used in all bearing applications, i.e. rear wheel, front castor, and castor stem.</t>
  </si>
  <si>
    <t>CUSTOMISING OPTIONS FOR ADJUSTABLE 3-WHEELER HYBRID ACTIVE WHEELCHAIRS</t>
  </si>
  <si>
    <t>1.6.1. C</t>
  </si>
  <si>
    <t>1.6.1. C.1	43cm and 45cm extended seat length</t>
  </si>
  <si>
    <t>43cm and 45cm extended seats upholstery, with seat frames and screws complete. The extended seat is a complete unit, and a short strip extension of upholstery is not allowed. This option must fit onto item 1.6.1 and should be available in each size.</t>
  </si>
  <si>
    <t>1.6.1. C.2	Extended push handles</t>
  </si>
  <si>
    <t xml:space="preserve">Extended T-handle style push handles with mounting mechanism to mount onto rear axle. Quick-lease mechanism to remove handles from wheelchair and mounting mechanism. </t>
  </si>
  <si>
    <t xml:space="preserve">1.6.1 C 3	Backrest height: </t>
  </si>
  <si>
    <t>1.6.1 C 4	Seat depth:</t>
  </si>
  <si>
    <t>Option to accommodate extra thigh length using any one the following:
	Seat depth (extension): Standard frame
	38cm +1cm
	41cm +1cm
	43cm +1cm; 
	Long wheelchair frame:
	45cm +1cm;
	47cm+1cm 
	49 cm +1cm</t>
  </si>
  <si>
    <t>ADJUSTABLE FOLDING FRAME, HYBRID WITH LONG WHEELBASE</t>
  </si>
  <si>
    <t>•	51 cm (20”)
•	46 cm (18”)
•	41 cm (16”)
•	36 cm (14”)</t>
  </si>
  <si>
    <t>•	Seat tilt: 8 degrees (approximately 8cm front and rear seat height differential on 40cm seat length).
•	Back to seat angle not to exceed 90 degrees.
•	No bend in back post.
•	Back height: 35cm-45cm range adjustable.
•	Seat length:
	Standard = 40cm + 1cm long on all wheelchairs with 40cm seat frame.   
	Shorter length may be specified by end user.</t>
  </si>
  <si>
    <t>•	Adjustable by adjusting rear wheel position horizontally at least three (3) positions.</t>
  </si>
  <si>
    <t xml:space="preserve">Skirt guards: </t>
  </si>
  <si>
    <t>•	Optional or integrated (bidder to specify)</t>
  </si>
  <si>
    <t>•	10cm x 6.5cm complete rubber unit.
•	Fitted with 37 x 12mm bearings.
•	Stem to be fastened to the fork with a thread and nut system to allow for re-fastening.</t>
  </si>
  <si>
    <t>•	24 x 1 ¾ “mag or spoke wheel with one-part semi-solid tyre or pneumatic.
•	Minimum of 6 rear wheel positions – safe, neutral, and active. 
•	Axle 0.12cm thick.</t>
  </si>
  <si>
    <t>•	Footrest hanger fitted to frame / removable with tools.</t>
  </si>
  <si>
    <t>•	Flip-up footplate to be hard heavy-duty plastic, or aluminium, or mild steel, and height adjustable.</t>
  </si>
  <si>
    <t>•	Nylon strap (4cm wide) with hook and loop fasteners. The leg strap should have hook and loop fasteners fitted to its full length to allow maximum adjustability.</t>
  </si>
  <si>
    <t>•	Folding frame
•	Mild steel</t>
  </si>
  <si>
    <t>•	Not to exceed 23kg (complete)</t>
  </si>
  <si>
    <t>•	Bidder must be able to provide wheelchair with all abovementioned options. The end user will specify the desired option at the time of procuring. The different options available within each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technical specifications set out in this document. 
•	Bidder to submit accredited test report to ensure device durability</t>
  </si>
  <si>
    <t xml:space="preserve">CUSTOMISING OPTIONS FOR ADJUSTABLE FOLDING FRAME HYBRID ACTIVE WHEELCHAIRS WITH LONG WHEELBASE </t>
  </si>
  <si>
    <t>1.6.2. C</t>
  </si>
  <si>
    <t>1.6.2. C.1	43cm and 45cm extended seat length</t>
  </si>
  <si>
    <t>43cm and 45cm extended seat upholstery, with seat frames and screws complete. The extended seat is a complete unit, and a short strip extension of upholstery is not allowed. This option must fit onto item 1.6.2 and should be available in each size.</t>
  </si>
  <si>
    <t>RURAL ACTIVE CHAIRS – ADJUSTABLE 3-WHEELER</t>
  </si>
  <si>
    <t>•	48 cm (18.9") wide 
•	44 cm (17.3") wide
•	40 cm (15.7") wide
•	36 cm (14.2") wide</t>
  </si>
  <si>
    <t>•	Back rest angle adjustable: settings 86, 90 and 94 degrees (Backrest angle relative to seat angle of 10 degrees from ground).
•	No bend in back post.
•	Back height: Height adjustable backrest: to measure from solid seat Low back 38cm, Tall back 47cm.
•	Push handles attached to back posts.
•	Seat tilt: 10 degrees.
•	Seat length: To be specified by end user.
48cm (18.9") wide x 40, 44, 48 or 50cm long
44cm (17.3") wide x 40, 44, 48 or 50cm long
40cm (15.7") wide x 36, 40, 44, 48 or 50cm long
36cm (14.2") wide x 36, 40, 44, 48 or 50cm long</t>
  </si>
  <si>
    <t>•	Adjustability of Centre of Gravity by positioning rear wheel in 2 positions within a 6,5cm range, i.e. safe / active.</t>
  </si>
  <si>
    <t>Cushion:</t>
  </si>
  <si>
    <t>•	Pressure relief cushion contoured polyurethane foam with pre-ischial shelf. Cover fabric, waterproof, terry cloth cotton covered, 2-way stretch, breathable, anti-microbial shield treatment, and machine washable and can be dried in tumble drier and water resistant/ fire retardant nylon upholstery.</t>
  </si>
  <si>
    <t>•	Back rest: Solid aluminium shell with shallow lateral walls, padded with open-cell, medium density foam of density 40 kg/m³, angular/height adjustment and adjustable sacral pad.
•	Backrest cover removable either a combination of heavy-duty lycra (220g/m² and yield 3.4m/kg) and 600D nylon or 200D nylon.
•	Seat: solid plywood or polyethylene (6/8/10mm thick appropriate to size) 36cm-48cm cut and setup to end-user technical specifications.</t>
  </si>
  <si>
    <t>Arm rests:</t>
  </si>
  <si>
    <t>•	Removable arm rests.</t>
  </si>
  <si>
    <t>•	One rubber castor, size of 22 x 6cm.</t>
  </si>
  <si>
    <t>•	26 x 1 3/8" spoke wheel with one-part semi-solid tyre.
•	Quick release axles.
•	2 degrees of camber</t>
  </si>
  <si>
    <t>•	Fixed or flip-up, angle adjusted and height adjustable range of 14cm without modification.
•	Leg position and foot angle adjustment.</t>
  </si>
  <si>
    <t>•	Heel, calf, and toe straps.</t>
  </si>
  <si>
    <t>•	Rigid 3-wheeler. Minimum overall length with rear wheel in active position 120cm + 2cm.
•	Backrest  - fold down.
•	The wheelbase is measured with castor fork pointing back to rear wheel from centre of castor to centre of rear wheel along the horizontal plane (as per diagram for basic folding frame wheelchair). Short wheelbase (active position) is 75cm+ 2cm. Long wheelbase (least active / safe) is 81cm+ 2cm.  
•	Frame material – aluminium to be grade 6061 T4 with minimum tensile strength of 150 MPa and minimum yield of 115 MPa. Mild steel with minimum yield of 215 MPa and tensile strength of 340 MPa.</t>
  </si>
  <si>
    <t>•	Not to exceed 25kg, complete.</t>
  </si>
  <si>
    <t>•	In the technical specifications where more than 1 option is provided: Bidder must be able to provide wheelchair with all of options as specified. The end user will specify the desired option at the time of ordering. The different options stated within each technical specification description must be fully interchangeable and available at the same price. Where the end user does not specify options the wheelchair will be issued as in the option listed first.
•	No part or component may be changed / deviate from the technical specifications set out in this document. 
•	Bidder to submit accredited test report to ensure device durability</t>
  </si>
  <si>
    <t>ADJUSTABLE POSTURE SUPPORT WHEELCHAIRS</t>
  </si>
  <si>
    <t>ADJUSTABLE POSTURE SUPPORT CHAIRS, SELF-PROPELLING, WITH MODULAR DETACHABLE SEATING SYSTEM (BUGGY TYPE)</t>
  </si>
  <si>
    <t>•	12” short Seat 30 cm wide x 25 cm - 32 cm adjustable depth
•	12” standard Seat 30 cm wide x 30 cm - 40 cm adjustable depth
•	14” short Seat 35 cm wide x 25 cm - 35 cm adjustable depth
•	14” standard Seat 35 cm wide x 35 cm - 45 cm adjustable depth
•	16” standard Seat 40 cm wide x 35 cm - 45 cm adjustable depth
•	18” standard Seat 45 cm wide x 35 cm - 45 cm adjustable depth</t>
  </si>
  <si>
    <t>The sizes below are maximum internal usable measurements of seat system and exclude postural seating supports but include the seat cushion.</t>
  </si>
  <si>
    <t>•	Seat width 17 cm – 23 cm, depth 18 cm – 28 cm, height 28 cm – 39 cm
•	Seat width 17 cm – 2,7 cm, depth 23 cm – 34 cm, height 35 cm – 45 cm
•	Seat width 22 cm – 28 cm, depth 29 cm – 38 cm, height 36 cm – 46 cm</t>
  </si>
  <si>
    <t>Seat System:</t>
  </si>
  <si>
    <t>•	Removable modular adjustable seating system
•	Seating system to be removable/attachable without tools
•	Aluminium, wood, or plastic 
•	Trunk support: Minimum length 100mm for smallest size / 180mm for largest size.
      	Trunk support independently adjustable vertically and horizontally.
Padded with a minimum of 6mm nonporous/ sealed cell foam.
•	Lined/padded with minimum of 6mm nonporous/ sealed cell foam
•	Removable washable waterproof covers.
•	Adjustable tilt in space up to 60 degrees
•	Recline - Seat to back angle adjustable in range 90 to 110 degrees.
•	Pelvic strap length adjustable, padded and at a 60–90-degree angle at the hips
•	Width of pelvic straps for 12” and smaller – 3 cm
•	Width of straps for 14” and bigger – 5 cm
•	Seating systems  allows for adaptation,  build-up and customising 
•	Set of modular positioning support wedges / inserts
•		Seat cushion with / without abduction block as specified by end user:  Top layer high density foam 2.5 - 5 cm thick;   36/20with hardness factor 18 – 21.6; Density 32.1-40 kg/m3).  Base layer 2.5 cm high density compressed (reconstituted flexible PU) foam 1300; Hardness factor 52-63; Density 130 +10% kg/m3).
•	 (SANS 642 – 1976).   Waterproof  2-way stretch, breathable cover with anti-microbial shield (AEGIF) treatment
•	Seat length adjustable as specified
•	Back height adjustable as specified
•	Back support to accommodate thoracic spine or designed in such a way to accommodate user without causing any restriction / interference with self-propelling / posture</t>
  </si>
  <si>
    <t>Seat and frame configuration:</t>
  </si>
  <si>
    <t>•	The chair will be modular. The seat system (combined seat and backrest with optional accessories such as headrest) will be separate from the base frame
•	The base frame to be rigid or folding
•	Infinite adjustable seat system tilt between 0 and minimum 30 degrees
•	Push handles minimum 93.5 cm from ground with 10 cm height adjustability. For smaller sizes – adult should comfortably reach push handle.  Push handle may in no way restrict self-propelling / affect posture / set-up of back support system.
•	The design should allow for COG adjustment either as a specific wheel/seat adjustment or by means of a mechanism which will always result in COG being safely within base of support.</t>
  </si>
  <si>
    <t>Front castors and forks:</t>
  </si>
  <si>
    <t>•	Seat width over 30 cm: Front castor wheel diameter range: 10 cm and 20 cm (+ 0,2 cm)
•	Seat width under 30 cm: Front castor wheel width range: 2,5 cm and 8 cm
•	End user to specify castor with and diameter
•	Stem to be fastened to the fork with thread and nut system to allow for re-fastening and adjusting.</t>
  </si>
  <si>
    <t>•	Size 12” standard chair and larger:  Minimum 24” x 1 3/8 diameter with one-part semi-solid tyre
•		Size 12” short chair and smaller:  Minimum 20” x 1 3/8 diameter with one-part semi-solid tyre or foam insert
•	Optional pneumatic tyre
•	To be fitted with quick-release axle</t>
  </si>
  <si>
    <t>Anti-tip wheels:</t>
  </si>
  <si>
    <t>•	Must be removable
•	Should allow for adjustability to match the level of independence and balance of the user. Range of adjustability to allow for stability in static position and to adjust for the required degree of stability in propulsion and if applicable, when front castors are raised for obstacle clearance.</t>
  </si>
  <si>
    <t xml:space="preserve">Footrest: </t>
  </si>
  <si>
    <t>•	Height adjustable hanger with minimum 15 cm range (10 cm on 12” chair and smaller) to allow for variations in user profile and seat length adjustments
•	Must flip-up / fold up or must be detachable
•	Should allow for age-appropriate hip abduction
•	Will be constructed of rigid moisture and corrosion resistant material and must have a non-slip surface (e g. Rubber).</t>
  </si>
  <si>
    <t xml:space="preserve">Lap Tray: </t>
  </si>
  <si>
    <t>•	Removable
•	Height adjustable 
•	Basic, not padded. Vinyl covered
•	To support elbows</t>
  </si>
  <si>
    <t>•	Frame and seat system guaranteed for a minimum of 2 years from date of issue to end user.</t>
  </si>
  <si>
    <t>CUSTOMISING OPTIONS FOR ADJUSTABLE POSTURE SUPPORT CHAIRS, SELF-PROPELLING, WITH MODULAR DETACHABLE SEATING SYSTEM</t>
  </si>
  <si>
    <t>1.8.1 C</t>
  </si>
  <si>
    <t>1.8.1 C.1	Tray Table Basic</t>
  </si>
  <si>
    <t>Size Range: To fit posture chair in the above category</t>
  </si>
  <si>
    <t>Description:
•	Easily removable multipurpose tray
•	Provides stable non-slip surface
•	When attached, the surface  should provide adequate full resting support for the elbows
•	When attached, the curves around the body should be cut in such a way as to prevent a large opening between the body and the tray where the elbow, forearms or hands can slip through.</t>
  </si>
  <si>
    <t>Thickness: Between 0.6 cm and 1.5cm
Material: Wood, plastic with washable vinyl top
Quality: Smooth, washable, splinter free surface</t>
  </si>
  <si>
    <t>1.8.1 C.2	Tray Table Padded</t>
  </si>
  <si>
    <t>Size Range: To fit posture chair in the above category
Description:
•	Easily removable multipurpose tray
•	Provides stable, dynamic, non-slip surface
•	When attached, the surface should provide full resting support for the elbows
•	When attached, the curves around the body should be cut in such a way as to prevent a large opening between the body and the tray where the elbow, forearms or hands can slip through.
Thickness: Between 2.0cm and 3.0cm
Material: Wood or plastic inner, 2.5mm high density compressed (reconstituted flexible PU) foam with washable stretch vinyl top – fully upholstered</t>
  </si>
  <si>
    <t>1.8.1 C.3	Head support, adjustable, basic occipital support only</t>
  </si>
  <si>
    <t>•	Minimum 2 sizes, small and standard
•	Easily removable 
•	Height and depth adjustable
•	Kidney shaped head support flexible and rake adjustable 
•	Moulded and padded
•	Washable</t>
  </si>
  <si>
    <t>1.8.1 C.4	Head support, adjustable, occipital and side support</t>
  </si>
  <si>
    <t>•	Minimum 2 sizes, small and standard
•	Easily removable 
•	Height and depth adjustable 
•	Flexible and rake adjustable 
•	Moulded and padded 
•	Washable</t>
  </si>
  <si>
    <t>1.8.1 C.5	Chest Strap</t>
  </si>
  <si>
    <t>•	Poly-cotton webbing, 10 cm
•	Two separate sections,  adjustable, with 2 x 50mm D-ring (chromium plated, galvanised steel) male and female Velcro Loop Velcro immediately adjacent to hook Velcro
•	Padding) attached to D-ring section, , extending beyond the D-ring and width of strap</t>
  </si>
  <si>
    <t>1.8.1 C 6	Knee straps with attachments for modular seating system</t>
  </si>
  <si>
    <t>•	Poly-cotton webbing, 
•	One section
•	Length adjustable.
•	2 x 5cm D-ring steel, epoxy coated  to be attached to the seat mould
•	Adjustable webbing sections with female hook and loop fasteners to be 20cm long.
•	Hook 30cm long on both ends, with loop 30cm long immediately adjacent to hook loop. Padding attached to contact areas of webbing.</t>
  </si>
  <si>
    <t>1.8.1 C 7	Pelvic straps with attachments for modular seating system</t>
  </si>
  <si>
    <t>•	Poly-cotton webbing, 5cm wide.
•	Two separate sections, one non-adjustable, other section adjustable.
•	Non-adjustable section fitted with 5cm D-ring (chromium plated, galvanise steel) and other with male and female hook and loop fasteners. 
•	Size specific (12” and smaller = 3cm,14” and larger 5cm) - to fit seating systems above hook on one end, with loop immediately adjacent to hook. Padding attached to D-ring section, 6cm wide, 50cm long of which half extending beyond the D-ring</t>
  </si>
  <si>
    <t>1.8.1 C 8	Footbox raiser for modular seating system.</t>
  </si>
  <si>
    <t>•	To clip onto the existing footrest of the above seating system. Raise the back and side height by approximately 10cm, preventing the feet kicking out of the footrest. Provide firm scuff resistant padding on back and side surfaces.</t>
  </si>
  <si>
    <t>1.8.1 C 9	Adduction boards for modular seating system (specify size)</t>
  </si>
  <si>
    <t>1.8.1 C.10	Mobile (wheeled) compact base for seating system from range 1.8.2</t>
  </si>
  <si>
    <t>•	Incorporating wheels and/or castors on the four corners.  Castors should be lockable or a minimum of 2 wheels will be supplied with locks or brakes.
•	COG adjustable to safely accommodate recline and tilt options</t>
  </si>
  <si>
    <t xml:space="preserve">1.8.1 C.11	Motorised base frame only - Front wheel or rear wheel drive with electronic hand control system for use with removable posture support system </t>
  </si>
  <si>
    <t>Size options: To fit chairs:</t>
  </si>
  <si>
    <t>•	Accommodate COG adjustment 
•	Anti-tip levers
•	Frame material - mild steel to be of a minimum yield of 375 MPA and a minimum tensile strength of 400 MPA.
•	Finish: Epoxy coated</t>
  </si>
  <si>
    <t>Castor and forks:</t>
  </si>
  <si>
    <t>•	8” x 2” (20 cm x 5 cm) castor with plastic hub.
•	Cast Aluminium fork, with top 1 cm and sides tapering to 0.4 cm.
•	Forks to be attached to the castor stem by means of bolt system to allow for re-fastening of the stem.</t>
  </si>
  <si>
    <t>Drive wheels and axles:</t>
  </si>
  <si>
    <t>•	Minimum 12”x2” diameter tyres with deep treads.  
•	Can be changed manually from drive to free wheel through Dog clutch or Gear box release mechanism</t>
  </si>
  <si>
    <t xml:space="preserve">•	To fit posture chair in the above category  </t>
  </si>
  <si>
    <t xml:space="preserve">•	Easily removable multi-purpose tray
•	When attached, the extensions should provide full resting support for the elbows.
•	When attached, the curve around the body should be cut to prevent a large opening between the body and the tray where the elbows, forearms or hands can slip through.
Material: 0.8cm-1.5cm see through polycarbonate or acrylic type sheet
Quality: Smooth, washable, non-breakable, transparent </t>
  </si>
  <si>
    <t>Controller:</t>
  </si>
  <si>
    <t xml:space="preserve">•	Electronic sensitivity – programmable speed and sensitivity control system
•	Position adjustable vertical and horizontal 
•	Left- or right-hand control as specified by end user </t>
  </si>
  <si>
    <t>Batteries:</t>
  </si>
  <si>
    <t>•	2 x 12-volt sealed lead acid batteries
•	Deep cycle 38 Amp hour sealed batteries and dedicated charger</t>
  </si>
  <si>
    <t>Motors:</t>
  </si>
  <si>
    <t>•	DC motors 24 volt,  240- 320 peak Watt, 
•	Gear ratio 1:32</t>
  </si>
  <si>
    <t>Speed:</t>
  </si>
  <si>
    <t xml:space="preserve">•	Top speed 6 km/h </t>
  </si>
  <si>
    <t>•	Average range 13 – 16 km</t>
  </si>
  <si>
    <t>•	Frame and crossbars guaranteed for a minimum of 2 years from date of issue to end user.
•	Electronics and motors guaranteed for a minimum of 1 year from issue during appropriate use as stated per category</t>
  </si>
  <si>
    <t>Repair/ tool kit:</t>
  </si>
  <si>
    <t>•	4 Rear wheel: bearings
•	4 Castors axle bearings
•	4 castor stem bearings
•	Adjustment tools</t>
  </si>
  <si>
    <t>Tray table –See through type- Supplied standard with the powerbase</t>
  </si>
  <si>
    <t>•	Tray tables Removable- wood with vinyl (not padded), height and depth adjustable, to fit seating support system
•	Tray tables Removable- wood with vinyl (padded), height and depth adjustable,  to fit seating support system
•	Tray tables Removable- perspex , height and depth adjustable, to fit seating support system</t>
  </si>
  <si>
    <t>PEDIATRIC SEATING SYSTEM: SELF PROPELLING SELF-PROPELLING PAEDIATRIC WHEELCHAIR WITH ADJUSTABLE POSTURE SUPPORT BACKREST</t>
  </si>
  <si>
    <t>•	45cm (18”) wide with adjustable seat frame length 35 – 45cm 
•	41cm (16”) wide with adjustable seat frame length 35 – 45cm
•	36 cm (14”) wide with adjustable seat frame length 35 – 45cm
•	36cm (14”) wide with adjustable seat frame length 25 – 35cm
•	30cm (12”) wide with adjustable seat frame length 30 – 40cm
•	30cm (12”) wide with adjustable seat frame length 25 – 35cm
•	25cm (10”) wide with adjustable seat frame length 22 – 35cm
•	20cm (8”) wide with adjustable seat frame length 17 – 25cm</t>
  </si>
  <si>
    <t>•	Rigid, mild steel or aluminium</t>
  </si>
  <si>
    <t>Backrest/seat configuration:</t>
  </si>
  <si>
    <t>•	Seat tilt: Adjustable range up to 20 degrees
•	Back post recline: Adjustable range up to 35 degrees
•	Seat/backrest configuration is detachable from the wheels/frame to allow for transportability</t>
  </si>
  <si>
    <t>•	All upholstery should be washable and removable</t>
  </si>
  <si>
    <t>Seat cushion:</t>
  </si>
  <si>
    <t>•	Pressure relief cushion with Dual layer foam construction, high density foam top layer of 5cm thickness and high density compressed foam bottom layer of 5cm thickness</t>
  </si>
  <si>
    <t>•	Removable or detachable
•	Shape of armrests should in no way impede the fitment of commercial rigid adjustable backrest systems
•	Optionally integrated into tray table support</t>
  </si>
  <si>
    <t>Castors and forks:</t>
  </si>
  <si>
    <t>•	5cm minimum width of castors</t>
  </si>
  <si>
    <t>•	24” x 1 3/8 spoke with one-part semi-solid tyre on 18” wide chair up to 12” 30-40cm wide chairs
•	22” x 1 /38 spoke wheels with one part semi-solid tyre on 8” wide chair up to 12” 25-35cm wide chairs</t>
  </si>
  <si>
    <t>•	Integrated into the backrest seat configuration or frame
•	Height adjustable appropriate to width of chair
•	Flip-up or detachable 
•	Footplate to be hard heavy-duty plastic, or aluminium, or mild steel</t>
  </si>
  <si>
    <t>Pelvic strap:</t>
  </si>
  <si>
    <t>•	Pelvic strap should be 2.5-4cm in width with padding, D-ring loop and hook and loop fasteners
•	Adjustable for length</t>
  </si>
  <si>
    <t>•	Maximum user weight should not exceed 70kg, appropriate to the size of the chair</t>
  </si>
  <si>
    <t>Optional Extras</t>
  </si>
  <si>
    <t>•	Head Support
•	Complex head support height and depth and rake adjustable, to fit modular seating support system, flexible, moulded and padded</t>
  </si>
  <si>
    <t xml:space="preserve">Tray tables </t>
  </si>
  <si>
    <t>MOTORISED WHEELCHAIRS, FOLDING FRAME, STANDARD BACK HEIGHT WITH HAND CONTROL</t>
  </si>
  <si>
    <t>MOTORISED WHEELCHAIRS, FOLDING FRAME, TALL BACK HEIGHT WITH HAND CONTROL</t>
  </si>
  <si>
    <t>MOTORISED WHEELCHAIRS, ADJUSTABLE FOLDING FRAME, WITH ADJUSTABLE TILT IN SPACE WITH HAND CONTROL</t>
  </si>
  <si>
    <t>Size range for standard (1.10.1) and tall (1.10.2) back height motorised wheelchairs</t>
  </si>
  <si>
    <t xml:space="preserve">•	51 cm (20") wide
•	46 cm (18") wide
•	43 cm (17”) wide
•	41 cm (16") wide
•	38 cm (15") wide
•	36 cm (14") wide
•	34 cm (13") wide with 40 cm seat frame length
•	34 cm (13") wide with 30 cm seat frame length
•	30 cm (12”) wide with 30 cm seat frame length </t>
  </si>
  <si>
    <t>•	Seat tilt: 5 degrees minimum and 8 degrees maximum (approximate minimum of 3.5cm and maximum of 5.7cm front and rear seat height differential on 40cm seat length).
•	Back to seat angle not to exceed 90 degrees.
•	8-10 degrees bend in back post.
•	Standard back height: 42.5cm ± 2.5cm or max 45cm on all. Exception - 30cm (12") wide with 30cm seat frame length which is 32.5cm ± 2.5cm or maximum 35cm.
•	Tall back height: 52.5cm ± 2.5cm or maximum 55cm on all. Exception - 30cm (12") wide with 30cm seat frame length which is 42.5cm ± 2.5cm or maximum 45cm.
•	Seat length: standard = 40cm + 1cm long on all wheelchairs with 40cm seat frame.   Shorter length may be specified by end user. Exception - 30cm + 1cm long on 30cm (12") wide with 30cm seat frame length.</t>
  </si>
  <si>
    <t>•	Back upholstery: Tension adjustable back upholstery.  3-piece tension adjustable as specified under tension adjustable backrests in this technical specification.
•	Seat upholstery: Nylon (600 D or stronger) or vinyl (40cm long or any shorter length as specified). All back and seat upholstery to be reinforced with an inner PVC minimum technical specification of 500 g/m². (Re-enforced wheelchairs as specified will therefore have a second, outer layer of PVC for additional reinforcement.   Reinforcement by means of strips not acceptable).</t>
  </si>
  <si>
    <t>•	Removable, height adjustable desk or full armrest
mild steel/ durable plastic skirt guard.
•	Arm rest sockets to be on side of seat rail only.
•	Shape of arm rests may in no way impede the fitting of commercial rigid adjustable back systems onto back posts.</t>
  </si>
  <si>
    <t>•	8x2" (20cm x 5cm) castors with aluminium hub, and outer shore hardness of 65-70 and inner shore hardness of 33-70, with the inner value not exceeding the outer value. Alternative 8x2” (20cm x 5cm) rubber castors.
•	Forks to be minimum 0.4cm thick mild steel forks. Stem to be fastened to the fork with a thread and nut system to allow for re-fastening.</t>
  </si>
  <si>
    <t>•	31cm x 5cm (12" x 2") Semi solid tyres with deep treads. Can be changed manually from drive to free wheel through dog clutch or gear box release mechanism.</t>
  </si>
  <si>
    <t>•	Extra-short (15cm), short (20cm), long (25cm) or fully detachable 90-degree hangers with angle adjustable footplates as specified by end user.</t>
  </si>
  <si>
    <t>•	Footplate to be hard heavy-duty plastic, or aluminium, or mild steel, and height adjustable. Swing away</t>
  </si>
  <si>
    <t>•	Adjustable vertical and horizontal position.
•	Chin left or right-hand control as specified by end user (the chin control in this instance will be a hand controller positioned at the chin).</t>
  </si>
  <si>
    <t>Battery tray:</t>
  </si>
  <si>
    <t>•	Removable.
•	Batteries x 12 volt sealed lead acid batteries x 36 AH batteries (minimum requirement).
•	Motor strength 2 x 280 – 350 Watt. 
•	Charger included standard with surge protector. 
•	Brakes.
•	Fully automatic magnetic safety brakes.</t>
  </si>
  <si>
    <t xml:space="preserve">•	Top speed 6 km/h. </t>
  </si>
  <si>
    <t>•	Average range 13-16 km.
•	Grade climbing up to12 degrees.</t>
  </si>
  <si>
    <t>•	Frame and crossbars guaranteed for a minimum 2 year guarantee from date of issue to end user.
•	Electronics and motors guaranteed for a minimum of 1 year from issue during appropriate use as stated per category</t>
  </si>
  <si>
    <t>Not to exceed 70kg (complete). Allow +1kg with rubber castors.</t>
  </si>
  <si>
    <t>•	4 Rear wheel: bearings
•	4 Castors: axle bearings
•	4 castor stem bearings
•	4 seat guides (where applicable)
•	Adjustment tools</t>
  </si>
  <si>
    <t>•	Basic, non-adjustable folding frame.
•	Anti-tip levers.
•	Frame material - mild steel to be of a minimum yield of 375 MPa and a minimum tensile strength of 400 MPa.
•	Frame to be zinc phosphate rust protected prior to powder coating.
•	Finish: Epoxy coated.
•	Back rest metal tubing wall thickness to be 0.16cm.
•	X-bars to be constructed of tubing with a minimum of 2.5cm diameter and 0.2cm wall thickness.</t>
  </si>
  <si>
    <t>MOTORISED WHEELCHAIRS, ADJUSTABLE FOLDING FRAME WITH ADJUSTABLE TILT IN SPACE AND ADJUSTABLE BACKREST HEIGHT</t>
  </si>
  <si>
    <t>•	51 cm (20") wide with 43 + 1 cm seat frame length
•	46 cm (18") wide with 43 + 1 cm seat frame length
•	43 cm (17”) wide with 43 + 1 cm seat frame length
•	41 cm (16") wide with 43 + 1 cm seat frame length
•	38 cm (15") wide with 43 + 1 cm seat frame length
•	36 cm (14") wide with 43 + 1 cm seat frame length
•	30 cm (12") wide with 43 + 1 cm seat frame length
•	30 cm (12") wide with 33 + 1 cm seat frame length
•	25 cm (10") wide with 33 + 1 cm seat frame length</t>
  </si>
  <si>
    <t>•	Seat tilt: Adjustable, secondary to centre of gravity adjustment of wheelchair.
•	Back to seat angle not to exceed 90 degrees.
•	Angle in back post to be 8-10 degrees.
•	Back height: Adjustable 35cm-45cm, 40cm-50cm and 45cm-55cm. The back range of the 2 smallest sizes is 35cm-45cm only and has the 8-10 degrees bend in the back post.
•	Seat length:
	Standard = 40cm + 1cm long as standard, with option to be fitted with 44cm+ 1cm seat on 43cm seat rail.
	For the 12” with 33cm seat rail, the standard = 30cm + 1cm long as standard, with option to be fitted with 33cm + 1cm seat.
	For the 10“ with 33cm seat rail, the standard = 25cm + 1cm long as standard. Shorter length may be specified by end user.</t>
  </si>
  <si>
    <t>•	Adjustable by adjusting rear wheel position horizontally and vertical (at least 3 settings each way).
•	Adjustable by adjusting rear wheel - at least 3 settings for vertical and horizontal.
•	The adjustment range of the front castor should ensure that the castor stem always remains perpendicular to the ground within the available tilt in space range.</t>
  </si>
  <si>
    <t>•	Removable height adjustable desk or full armrests
•	mild steel/ durable plastic skirt guard.
•	Arm rest sockets to be on side of seat rail only.
•	Shape of arm rests may in no way impede the fitting of commercial rigid adjustable back systems onto back posts.</t>
  </si>
  <si>
    <t>•	8x1" (20cm  x 2.5cm) or 8x2" (5cm x 20cm) castors as specified by end user. 
•	8x2" (20cm x 5cm) castors with plastic hub, outer shore hardness of 65-70 and inner shore hardness of 33-70, with the inner value not exceeding the outer value.
•	Matching adjustments of the front castor to equal any adjustments done to the rear wheel position.
•	Forks to be minimum 0.4cm thick mild steel forks. Stem to be fastened to the fork with a thread and nut system to allow for re-fastening.</t>
  </si>
  <si>
    <t>•	31cm x 5cm (12" x 2") Semi solid tyres with deep treads. Can be changed manually from drive to free wheel through dog clutch or gear box release mechanism.
•	Vertical and horizontal adjustments of rear wheel (at least 3 settings each way).</t>
  </si>
  <si>
    <t>•	Extra-short (15cm), short (20cm), long (25cm) or fully detachable 90-degree hangers with angle adjustable footplates as specified by end user. Swing away</t>
  </si>
  <si>
    <t>•	Footplate to be hard heavy-duty plastic, or aluminium, or mild steel, and height adjustable. Flip up</t>
  </si>
  <si>
    <t>•	Removable.
•	Batteries x 12 volt sealed lead acid batteries x 36 AH batteries (minimum requirement).
•	Motor strength 2 x 280-350 Watts. 
•	Charger included standard with surge protector.</t>
  </si>
  <si>
    <t>Brakes:</t>
  </si>
  <si>
    <t>•	Fully automatic magnetic safety brakes.</t>
  </si>
  <si>
    <t>•	Top speed 6 km/h.</t>
  </si>
  <si>
    <t>•	Adjustable, folding frame.
•	Aluminium / mild steel.
•	30cm (12") wide with 33 + 1cm seat frame length and 25cm (10") wide with 33cm + 1cm seat frame length has shorter wheelbase and overall length as the other sizes in this range.</t>
  </si>
  <si>
    <t>•	Not to exceed 70kg (complete), Allow +1kg with rubber castors.</t>
  </si>
  <si>
    <t>•	Bidder must be able to provide wheelchair with all abovementioned options. The end user will specify the desired option at the time of ordering.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technical specifications set out in this document. 
•	Bidder to submit accredited test report to ensure device durability</t>
  </si>
  <si>
    <t>CUSTOMISING OPTIONS FOR MOTORISED WHEELCHAIRS</t>
  </si>
  <si>
    <t>1.9. C.</t>
  </si>
  <si>
    <t>1.9. C.1	 Dedicated chin controller:</t>
  </si>
  <si>
    <t>Dedicated chin controller. On chin mount with adjustable vertical and horizontal position. This option must fit onto item of 1.10.</t>
  </si>
  <si>
    <t>1.9.C.2.		Option to accommodate extra thigh length using any one the following:</t>
  </si>
  <si>
    <t xml:space="preserve">1.9.C.2.1	For sizes 12” with standard frame and 14” and larger: Seat depth (extension): </t>
  </si>
  <si>
    <t>43cm +1cm; 45cm +1cm ; 47cm+1cm ;49 cm +1. 
For sizes: 12” with 33cm seat frame: 33cm +1cm seat extension
For sizes: 10” with 33cm seat frame : 30cm +1cm seat extension</t>
  </si>
  <si>
    <t>1.9.C.2.2	Long wheelchair frame</t>
  </si>
  <si>
    <t>1.9.C.2.3	Frame with seat depth adjustability range. Minimum 40cm-50cm. End 		user to specify option and seat depth and frame length.</t>
  </si>
  <si>
    <t>1.9. C.3	Bolt on footrest (pair)</t>
  </si>
  <si>
    <t xml:space="preserve">Small footplate (15 x 13cm) without hanger, with attachment to be fitted directly onto side frame of wheelchair. This option must fit onto items 1.9 and 1.10. </t>
  </si>
  <si>
    <t>1.9.C.4 	Adjustable folding frame with an adjustable recline back post</t>
  </si>
  <si>
    <t>Adjustable back to seat angle 90⁰-105⁰. Adjustment mechanism adjustable with minimum 3 adjustment increments of 5⁰((0⁰, -5⁰, -10⁰, -15⁰)</t>
  </si>
  <si>
    <t xml:space="preserve">1.9. C.5	Elevating footrest hanger (pair) </t>
  </si>
  <si>
    <t>Angle of footrest hanger to be adjustable between 0 degrees and 70 degrees of flexion; Height adjustable calf support; Fitted with adult, narrow or juvenile footplates as specified by end user. To be ordered as a pair. This option must fit onto items 1.9 and 1.10.</t>
  </si>
  <si>
    <t>1.9. C.6	Elevating footrest hanger (individual)</t>
  </si>
  <si>
    <t>Angle of footrest hanger to be adjustable between 0 degrees and 70 degrees of knee flexion; Height adjustable calf support; Fitted with adult, narrow or juvenile footplates as specified by end user. To be ordered as an individual item. This option must fit onto items 1.9 and 1.10.</t>
  </si>
  <si>
    <t>1.9. C.7	Head support, adjustable, basic occipital support only</t>
  </si>
  <si>
    <t>Easily removable 
Height and depth adjustable 
Kidney shaped head support flexible and rake adjustable 
Padded and covered in heavy gauge, removable, washable fabric. 
This option must be compatible with option 1.9.3.C.9 and also fit on item 1.10</t>
  </si>
  <si>
    <t>1.9.3. C.8	Head support, complex adjustable (hand shaped)</t>
  </si>
  <si>
    <t>Easily removable 
Height and depth adjustable 
4-point, hand shaped head support, flexible and rake adjustable 
Moulded and padded (EVA)
This option must be compatible with option 1.9.3.C.9 and also fit on item 1.10</t>
  </si>
  <si>
    <t>1.9.3. C.9	Removable universal head rest with horizontal mounting bar</t>
  </si>
  <si>
    <t>Universal bar that attaches in a horizontal position onto the back post/handles of the wheelchair to be fitted with a removable head rest. Mounting to the wheelchair: Quick release mechanism to allow folding of wheelchair. Secure attachment to ensure safety when used as push handle. Mount for head rest: Adjustable mount to allow 4cm +- 1cm offset left and right from central position. Should be adjustable. This option must fit on item of 1.10.</t>
  </si>
  <si>
    <t>1.9.3 C.10	Footrest with 90 degrees hangers</t>
  </si>
  <si>
    <t>1.9.3 C.11 	Adjustable backrest height ranges</t>
  </si>
  <si>
    <t>MOTORISED HEAVY-DUTY RIGID FRAME WHEELCHAIRS</t>
  </si>
  <si>
    <t>•	51 cm (20") standard, Seat 51 cm wide x 40 cm – 50 cm  deep
•	46 cm (18") standard, Seat 46 cm wide x 40 cm – 50 cm  deep
•	43 cm (17") standard, Seat 41 cm wide x 40 cm – 50 cm deep
•	41 cm (16") standard, Seat 41 cm wide x 40 cm – 50 cm  deep
•	36 cm (14") standard, Seat 36 cm  wide x 40 cm – 50 cm  deep</t>
  </si>
  <si>
    <t>•	Seat system tilt (back and seat unit combined): Manual, adjustable tilt in space.
•	Seat system tilt in space infinitely adjustable between 0 and minimum 20 degrees.
•	Centre of gravity settings a range of 4x2 adjustments (8 total settings).
•	Seat back angle at pelvis not to exceed 90 degrees.
•	Adjustable seat height ranges from 45cm-50cm, measured at rear of seat at 0-degree tilt.
•	Backrest height, measured from rear of seat, 45cm-65cm adjustable range. Push handle may in no way affect posture / set-up of back support system.
•	Minimum 10-degree bend in back post to accommodate thoracic spine or designed in such a way to accommodate the back system at the required degree of recline without causing any restriction / interference with posture.
•	Seat length adjustable forward by a minimum of 15cm  from minimum length.
•	Strap: Pelvic, angle at 45 degrees over hips</t>
  </si>
  <si>
    <t>•	Back upholstery: Tension adjustable back upholstery. 3-piece tension adjustable with major components and quality as specified under tension adjustable backrests in this technical specification.
•	Seat upholstery:
	Seat base material to be moisture and corrosion resistant and must provide rigid support.
	Length adjustable as specified under size range above.</t>
  </si>
  <si>
    <t>•	Removable full or desk with mild steel skirt guard.
•	Shape of arm rests may in no way impede the fitting of commercial rigid adjustable back systems onto back posts.</t>
  </si>
  <si>
    <t>Castors and forks</t>
  </si>
  <si>
    <t>•	9” x3" (23cm x 7.5cm) or 8x2" (20cm x 5cm) castors with aluminium hub, and outer shore hardness of 65-70 and inner shore hardness of 33-70, with the inner value not exceeding the outer value. Castors as specified by end user.
•	Matching adjustments of the front castor to equal any adjustments done to the rear wheel position.
•	Forks to be minimum 0.4cm thick mild steel forks. Castor stems need to be between 1.5cm-1.7cm. Stem to be fastened to the fork with a thread and nut system to allow for re-fastening.</t>
  </si>
  <si>
    <t>•	11”-14.5” diameter x 3.5” width, solid or pneumatic tyres. Can be changed manually from drive to free wheel through dog clutch or gear box release mechanism.</t>
  </si>
  <si>
    <t>Anti-tip levers:</t>
  </si>
  <si>
    <t>•	Removable or flip up and adjustable in length 10cm x 3.5cm (4”x 1.4”).</t>
  </si>
  <si>
    <t>•	Adjustable vertical and horizontal position.
•	Chin left or right-hand control as specified by end user.</t>
  </si>
  <si>
    <t>•	Removable</t>
  </si>
  <si>
    <t>•	x 12 volt sealed lead acid batteries 
•	Minimum capacity 2 x 48 AH batteries (minimum requirement)
•	Minimum Motor strength 2 x 450-700 Watts
•	Minimum amperage 50+ Amp
•	Charger included 6 Amp standard with surge protector</t>
  </si>
  <si>
    <t>•	Average speed 6+ km/h</t>
  </si>
  <si>
    <t>•	Average range 20+ km
•	Grade climbing up to 15 degrees</t>
  </si>
  <si>
    <t xml:space="preserve">•	Rigid frame.
•	Seat system tilt in space infinitely adjustable between 0 and minimum 20 degrees (Seat system to tilt as unit).
•	Tilt and recline mechanisms may not interfere with the fitting of postural support systems.
•	Aluminium / mild steel.
•	Wheelbase is measured with castor fork pointing back to rear wheel from centre of castor to centre of rear wheel along the horizontal plane 46cm. </t>
  </si>
  <si>
    <t>•	With battery: not to exceed 120kg. 
•	Without battery: not to exceed 90kg.</t>
  </si>
  <si>
    <t>CUSTOMISING OPTIONS MOTORISED HEAVY-DUTY RIGID FRAME WHEELCHAIRS</t>
  </si>
  <si>
    <t>1.10. C</t>
  </si>
  <si>
    <t>1.10. C.1	Dedicated chin controller:</t>
  </si>
  <si>
    <t>Dedicated chin controller. On chin mount with adjustable vertical and horizontal position. This option must fit onto item 1.10.</t>
  </si>
  <si>
    <t>1.10. C.2	45cm and 47.5cm seats extension</t>
  </si>
  <si>
    <t>45cm and 47.5cm seats, with seat frame extension kit and full-length extended seat upholstery (short strip of upholstery not allowed) to lengthen original seat frames and seat. Upholstery screws to be provided. This option must fit onto item 1.10 and should be available in each size.</t>
  </si>
  <si>
    <t>1.10. C.3	Bolt on footrest (pair)</t>
  </si>
  <si>
    <t>Small footplate (15cm x 13cm) without hanger, with attachment to be fitted directly onto side frame of wheelchair. This option must fit onto item 1.10.</t>
  </si>
  <si>
    <t>1.10. C.4 	Elevating footrest hanger (pair)</t>
  </si>
  <si>
    <t>Angle of footrest hanger to be adjustable between 0 degrees and 70 degrees of flexion; Height adjustable calf support; Fitted with adult, narrow or juvenile footplates as specified by end user. To be ordered as a pair. This option must fit onto item 1.10.</t>
  </si>
  <si>
    <t>1.10. C.5	Elevating footrest hanger (individual)</t>
  </si>
  <si>
    <t>Angle of footrest hanger to be adjustable between 0 degrees and 70 degrees of knee flexion; Height adjustable calf support; Fitted with adult, narrow or juvenile footplates as specified by end user. To be ordered as an individual item. This option must fit onto item 1.10.</t>
  </si>
  <si>
    <t>1.10. C.6 	Footrest with 90 degrees hangers</t>
  </si>
  <si>
    <t>1.10. C.7	Head support, adjustable, basic occipital support only</t>
  </si>
  <si>
    <t>Easily removable 
Height and depth adjustable 
Kidney shaped head support flexible and rake adjustable
Padded and covered in heavy gauge, removable, washable fabric. This option must fit onto item 1.10.</t>
  </si>
  <si>
    <t>1.10. C.8	Electric tilt with range from 0-45 degrees</t>
  </si>
  <si>
    <t>This option must fit onto item 1.10.</t>
  </si>
  <si>
    <t>MODULAR, RIGID BUCK, FOAM ADJUSTABLE POSTURE SUPPORT BUGGY WITH RIGID FRAME</t>
  </si>
  <si>
    <t>The sizes below are maximum internal usable measurements of seat mould and exclude postural seating supports but include seat cushion.</t>
  </si>
  <si>
    <t>•	Seat width 25cm, depth 24cm, height 40cm 
•	Seat width 27cm, depth 24cm, height 40cm
•	Seat width 29cm, depth 30cm, height 40cm
•	Seat width 32cm, depth 36cm, height 49cm
•	Seat width 32cm, depth 45cm, height 54cm
•	Seat width 39cm, depth 49cm, height 55cm</t>
  </si>
  <si>
    <t>All heights increase when optional head extension is utilised.</t>
  </si>
  <si>
    <t>Seat system:</t>
  </si>
  <si>
    <t>•	Removable fibreglass seating system, padded with 1.2cm high density foam, 1 seat system cover, removable, heavy duty denim twill, machine washable and can be dried in tumble drier.
•	Seat back angle not to exceed 98 degrees.
•	Tilt in space adjustable up to 30 degrees.
•	Pelvic strap length adjustable (both origins and middle), padded. Widths of straps are size appropriate (12” and smaller= 3cm,14” and larger 5cm).
•	Modular seating support inserts covered with removable, heavy duty denim twill, machine washable and can be dried in tumble drier. High density (26/20) with hardness factor 18.0-21.6 and density range 24.1-27.
•	Seating cushion cover to be waterproof fabric, terry cloth cotton covered, 2-way stretch, breathable, anti-microbial shield treated 
•	Seat cushion with / without abduction block as specified by end user: Top layer high density foam 5cm thick; 36/20 with hardness factor 18-21.6; Density 32.1-40 kg/m³).  Base layer 2.5cm high density compressed (reconstituted flexible Poly Utherane (PU)) foam 1300; Hardness factor 52-63; Density 130+10% kg/m³). (SANS 642-1976). Waterproof, terry cloth cotton covered, 2-way stretch, breathable, anti-microbial shield treatment</t>
  </si>
  <si>
    <t>Seating support:</t>
  </si>
  <si>
    <t>•	1 x 5cm back support (exception: baby buggy nil 5cm back supports)
•	2 x 2,5cm back support
•	1 x seat cushion with / without abduction block as specified by end user
•	1 x head support cushion
•	2 x trunk side supports
•	1 seat system cover, removable and washable</t>
  </si>
  <si>
    <t>Lap tray:</t>
  </si>
  <si>
    <t>•	Easily removable multi-purpose tray and provides stable surface. When attached, the surface extensions should provide support for the elbows.
•	When attached, the curve around the body should be cut in such a way to prevent a large opening between the body and the tray where the elbows, forearms or hands can slip through. 
•	Basic, not padded, vinyl covered.
•	To support elbows.
•	Height, depth, and angle adjustable independently from tilt in space.</t>
  </si>
  <si>
    <t xml:space="preserve">•	Wood (Supawood covered/protected with sealer and wood varnish)/ plastic with washable vinyl top. </t>
  </si>
  <si>
    <t>•	Smooth, washable, splinter free surface, splinter proof, rounded edges, easily wipe-able and cleanable.</t>
  </si>
  <si>
    <t>•	8” x 2” (20cm x 5cm) castors with plastic hub.
•	Cast Aluminium fork, with top 1cm and sides tapering to 0.4cm.
•	Forks to be attached to the castor stem by means of a thread and bolt system to allow for re-fastening of the stem.</t>
  </si>
  <si>
    <t>•	Minimum 20cm x 8cm</t>
  </si>
  <si>
    <t xml:space="preserve">Footrests: </t>
  </si>
  <si>
    <t>•	Height adjustable, detachable
•	Solid with lateral and side supports
•	Footplate to be hard heavy-duty plastic, or aluminium, or mild steel, and height adjustable</t>
  </si>
  <si>
    <t>•	Mild steel, epoxy coated
•	Size folded: Maximum 60cm x 45cm x 50cm</t>
  </si>
  <si>
    <t>•	Not to exceed 25kg for largest size</t>
  </si>
  <si>
    <t>•	Frame and seat system guaranteed for a minimum 2 year guarantee from date of issue to end user.</t>
  </si>
  <si>
    <t>CUSTOMISING OPTIONS FOR MODULAR, RIGID BUCK, FOAM ADJUSTABLE POSTURE SUPPORT BUGGY WITH RIGID FRAME</t>
  </si>
  <si>
    <t>1.11.1 C</t>
  </si>
  <si>
    <t xml:space="preserve">1.11.1. C.1	Tray table basic </t>
  </si>
  <si>
    <t>Size range: To fit the modular, rigid buck, foam adjustable posture support buggy with rigid frame size range</t>
  </si>
  <si>
    <t>Description:
•	Easily removable multi-purpose tray.
•	Provides stable non- slip surface. 
•	When attached, the surface extensions should provide adequate full resting support for the elbows.
•	When attached, the curve around the body should be cut in such a way as  to prevent a large opening between the body and the tray where the elbows, forearms or hands can slip through.</t>
  </si>
  <si>
    <t>Thickness: Between 0.6cm and 1.5cm</t>
  </si>
  <si>
    <t>Material: Wood (Supawood covered/protected with sealer and wood varnish)/ plastic with washable vinyl top.</t>
  </si>
  <si>
    <t>Quality: Smooth, washable, splinter free surface, splinter proof, rounded edges, easily wipe-able and cleanable</t>
  </si>
  <si>
    <t>1.11.1. C.2	Tray table padded</t>
  </si>
  <si>
    <t>Size range: To fit the modular, rigid buck, foam adjustable posture support buggy with rigid frame size range.</t>
  </si>
  <si>
    <t>Description:
•	Easily removable multi-purpose tray.
•	Provides stable, dynamic, non- slip surface.
•	When attached, the extensions should provide full resting support for the elbows.
•	When attached, the curve around the body should be cut to prevent a large opening between the body and the tray where the elbows, forearms or hands can slip through.
•	Height, depth, and angle adjustable independently from tilt in space.</t>
  </si>
  <si>
    <t xml:space="preserve">Thickness: Between 2.0cm and 4.0cm </t>
  </si>
  <si>
    <t>Material: Wood (Supawood covered/protected with sealer and wood varnish) or plastic inner, 2.5cm high density compressed (reconstituted flexible PU) foam with washable stretch vinyl top – fully upholstered, waterproof, material needs to be durable for regular cleaning, and flame retardant and heat resistant.</t>
  </si>
  <si>
    <t>1.11.1. C.3	Head support, adjustable, basic occipital support only</t>
  </si>
  <si>
    <t>Easily removable 
Height and depth adjustable
Kidney shaped head support flexible and rake adjustable
Padded and covered in heavy gauge, removable, washable fabric</t>
  </si>
  <si>
    <t>Easily removable 
Height and depth adjustable 
4-point, hand shaped head support, flexible and rake adjustable 
Moulded and padded EVA</t>
  </si>
  <si>
    <t>1.11.1. C.4	Head support, adjustable, basic occipital, and side support</t>
  </si>
  <si>
    <t>1.11.1. C.5	Chest strap</t>
  </si>
  <si>
    <t>Poly-cotton webbing, 6cm or 10cm
Two separate sections,  adjustable, with 2 x 3cm or 5cm  
D-ring (chromium plated, galvanised steel) male and female loop immediately adjacent to hook Padding) attached to D-ring section, extending beyond the D-ring and width strap</t>
  </si>
  <si>
    <t>1.11.1. C.6	Thigh strap</t>
  </si>
  <si>
    <t>Poly-cotton webbing, 
One section
Length adjustable.
2 x 5cm D-ring steel, epoxy coated  to be attached to the seat mould
Adjustable webbing sections with female hook and loop fasteners to be 20cm long.
Hook 30cm long on both ends, with loop 30cm long immediately adjacent to hook loop. Padding attached to contact areas of webbing.</t>
  </si>
  <si>
    <t>1.11.1. C.7		Pelvic straps, adjustable</t>
  </si>
  <si>
    <t>Poly-cotton webbing, 5cm wide.
Two separate sections, one non-adjustable, other section adjustable.
Non-adjustable section fitted with 5cm D-ring (chromium plated, galvanise steel) and other with male and female hook and loop fasteners. 
Size specific (12” and smaller = 3cm,14” and larger 5cm) - to fit seating systems above hook on one end, with loop immediately adjacent to hook. Padding attached to D-ring section, 6cm wide, 50cm long of which half extending beyond the D-ring.</t>
  </si>
  <si>
    <t>1.11.1. C.8	Foot box raisers</t>
  </si>
  <si>
    <t>To clip onto the existing footrest of the above seating system.
Raise the back and side height by approximately 10cm, preventing the feet kicking out of the footrest. 
Provide firm scuff resistant padding on back and side surfaces.</t>
  </si>
  <si>
    <t xml:space="preserve">1.11.1. C.9	Indoor / School base unit only for removable seat </t>
  </si>
  <si>
    <t>4 brake castors
4 legs – height and tilt adjustable
Seat clips on and off school frame for easy transfer to self-propelling base
Distance of castor feet must match or exceed the footprint of the appropriate size of push frame of seat</t>
  </si>
  <si>
    <t>1.11.1. C.10</t>
  </si>
  <si>
    <t>Pad support, postural seating, complete set, washable covers for x-small, small, medium or large positioner buggy.</t>
  </si>
  <si>
    <t>MODULAR, RIGID ADJUSTABLE POSTURE SUPPORT BUGGY WITH FOLDING FRAME (Positioning Buggy with recline option)</t>
  </si>
  <si>
    <t>•	Back height 31cm-41cm; Seat width 18cm; Seat lengths 17cm-26cm; Trunk side support height range 17cm-28cm. Trunk side support width range 16cm-21 cm.
•	Back height 28cm-38cm; Seat width 23cm; Seat lengths 24cm-32cm. Trunk side support height range 21cm-28cm. Trunk side support width range 18cm-24cm.
•	Back height 37cm-44cm; Seat width 25cm; Seat lengths 29cm-36cm. Trunk side support height range 23cm-33cm. Trunk side support width range 18cm-24cm.
•	Back height 40cm-50cm; Seat width 30cm; Seat lengths 37cm-47cm. Trunk side support height range 28cm-35cm. Trunk side support width range 23cm-29cm.</t>
  </si>
  <si>
    <t xml:space="preserve">•	Removable modular adjustable seating system.
•	Aluminium, wood, or plastic padded / lined.
•	Trunk side support minimum length 10cm for smallest size / 18cm for largest size.
•	Trunk side support independently adjustable vertically and horizontally. 
•	Padded with a minimum of 0.6cm nonporous/ sealed cell foam.
•	Lined/padded with minimum of 0.6cm nonporous/ sealed cell foam.
•	Pelvic side support lined/padding of minimum 2cm.
•	Removable washable waterproof covers.
•	Covers to accommodate customisation of back supports.
•	Tilt in space up to 30 degrees.
•	Recline - Seat to back angle adjustable in range 90 to 120 degrees.
•	Pelvic strap length adjustable, padded.
•	Seating systems allows for adaptation,  build-up and customisation. 
•	Seat cushion with / without abduction block as specified by end user: Top layer high density foam 2.5cm - 5cm thick; 36/20 with hardness factor 18-21.6; Density - 32.1-40kg/m³). Base layer 2.5cm high density compressed (reconstituted flexible PU) foam 1300; Hardness factor 52-63; Density130+10% kg/m³). (SANS 642-1976). Waterproof 2-way stretch, breathable cover with anti-microbial shield treatment.
•	Head extension – height and depth adjustable, offering minimum occipital side head support.
•	Footrest height and depth adjustable in relation to seat length. </t>
  </si>
  <si>
    <t xml:space="preserve">Size range: To fit posture support buggies in the above category  </t>
  </si>
  <si>
    <t>Description: 
•	Easily removable (user should be able to fit and remove table by themselves), multi-purpose tray and provides stable surface. When attached, the surface extensions should provide support for the elbows. 
•	When attached, the curve around the body should be cut in such a way to prevent a large opening between the body and the tray where the elbows, forearms or hands can slip through. Height, depth, and angle adjustable independently from tilt in space.</t>
  </si>
  <si>
    <t>Thickness: Between 0.6cm and 1.5cm
Material: Wood (Supawood covered/protected with sealer and wood varnish)/ plastic with washable vinyl top 
Quality: Smooth, washable, splinter free surface, splinter proof, rounded edges, easily wipe-able and cleanable</t>
  </si>
  <si>
    <t>•	Solid with side supports/ foot straps.
•	Height and depth adjustable.</t>
  </si>
  <si>
    <t xml:space="preserve">Frame: </t>
  </si>
  <si>
    <t xml:space="preserve">•	Folding frame
•	Mild Steel, epoxy coated
•	Size folded </t>
  </si>
  <si>
    <t xml:space="preserve">•	8” x 2” (20cm x 5cm) castor wheel width between 40cm and 8cm with plastic hub.
•	Cast aluminium fork, with top 1cm and sides tapering to 0.4cm. 
•	Forks to be attached to the castor stem minimum 1.2cm thick bolt system to allow for re-fastening of the stem. </t>
  </si>
  <si>
    <t>Rear wheels:</t>
  </si>
  <si>
    <t>•	Minimum 20cm  x 8cm pneumatic or solid 
•	Range from 8”x3” to 24”x1 3/8</t>
  </si>
  <si>
    <t>•	Frame and seat system guaranteed for a minimum 2 year from date of issue to end user.</t>
  </si>
  <si>
    <t>CUSTOMISING OPTIONS FOR MODULAR, RIGID ADJUSTABLE POSTURE SUPPORT BUGGY WITH FOLDING FRAME</t>
  </si>
  <si>
    <t>1.11.2 C</t>
  </si>
  <si>
    <t xml:space="preserve">1.11.2. C.1	Tray table basic </t>
  </si>
  <si>
    <t>Size range: To fit modular, rigid adjustable posture support buggy with folding frame size range.</t>
  </si>
  <si>
    <t>Thickness: Between 0.6cm and 1.5cm
Material: Wood (Supawood covered/protected with sealer and wood varnish)/ plastic with washable vinyl top.
Quality: Smooth, washable, splinter free surface, splinter proof, rounded edges, easily wipe-able and cleanable</t>
  </si>
  <si>
    <t>1.11.2. C.2	Tray table padded</t>
  </si>
  <si>
    <t>Thickness: Between 2.0cm and 4.0cm 
Material: Wood (Supawood covered/protected with sealer and wood varnish) or plastic inner, 2.5cm high density compressed (reconstituted flexible PU) foam with washable stretch vinyl top – fully upholstered, waterproof, material needs to be durable for regular cleaning, and flame retardant and heat resistant.</t>
  </si>
  <si>
    <t>1.11.2. C.3	Head support, adjustable, basic occipital support only</t>
  </si>
  <si>
    <t>1.11.2. C.4	Head support, adjustable, basic occipital, and side support</t>
  </si>
  <si>
    <t>1.11.2. C.5	Chest strap</t>
  </si>
  <si>
    <t>1.11.2. C.6	Thigh strap</t>
  </si>
  <si>
    <t>1.11.2. C.7	Pelvic straps, adjustable</t>
  </si>
  <si>
    <t>Poly-cotton webbing, 5cm wide.
Two separate sections, one non-adjustable, other section adjustable.
Non-adjustable section fitted with 5cm D-ring (chromium plated, galvanise steel) and other with male and female hook and loop fasteners. 
Size specific ( 12” and smaller = 3cm,14” and larger 5cm) - to fit seating systems above hook on one end, with loop immediately adjacent to hook. Padding attached to D-ring section, 6cm wide, 50cm long of which half extending beyond the D-ring.</t>
  </si>
  <si>
    <t>1.11.2. C.8	Foot box raisers</t>
  </si>
  <si>
    <t xml:space="preserve">1.11.2. C.9	Indoor / School base unit only for removable seat </t>
  </si>
  <si>
    <t>1.11.2. C.10</t>
  </si>
  <si>
    <t>PORTER WHEELCHAIRS (INSTITUTIONAL USE)</t>
  </si>
  <si>
    <t>Size:</t>
  </si>
  <si>
    <t>•	51 cm (20”) wide</t>
  </si>
  <si>
    <t>•	Seat tilt: 5 degrees
•	Back – seat angle to be 90 degrees
•	Seat: Solid, padded
•	Back height: 42.5cm +2.5cm or maximum 45cm
•	Seat length: 40cm + 1cm</t>
  </si>
  <si>
    <t>•	Back upholstery: Vinyl
•	Seat upholstery: Vinyl solid padded seat (40cm long)</t>
  </si>
  <si>
    <t>•	Removable or flip up desk type with mild steel skirt guard.</t>
  </si>
  <si>
    <t>•	8” x2" (20cm x 5cm) castors with plastic hub, outer shore hardness of 65-70 and inner shore hardness of 33-70, with the inner value not exceeding the outer value.   
•	Forks to be minimum 0.4cm thick mild steel forks. Stem to be fastened to the fork with a thread and nut system to allow for re-fastening.</t>
  </si>
  <si>
    <t>Rear wheel:</t>
  </si>
  <si>
    <t>•	24”x 1 3/8</t>
  </si>
  <si>
    <t>•	Long (25cm) or short (20cm); Fully detachable</t>
  </si>
  <si>
    <t>Footrests:</t>
  </si>
  <si>
    <t>•	Aluminium; Height adjustable</t>
  </si>
  <si>
    <t>Foot strap:</t>
  </si>
  <si>
    <t>•	Vinyl strap (4cm-6cm wide) with hook and loop fasteners</t>
  </si>
  <si>
    <t>•	Non-folding with stabilizer bar to limit torsion within the frame</t>
  </si>
  <si>
    <t>•	Minimum weight capacity of 160kg.
•	Visibly marked on each wheelchair to indicate maximum weight load of end user.</t>
  </si>
  <si>
    <t>Tool kit:</t>
  </si>
  <si>
    <t>•	Adjustment tool</t>
  </si>
  <si>
    <t>•	Bidder must be able to provide wheelchair with all abovementioned options. The end user will specify the desired option at the time of ordering. The different options available within each technical specification description must be fully interchangeable and available at the same price. Where the end user does not specify options the wheelchair will be issued as in the option given first for the categories with more than one option.
•	No part or component may be changed / deviate from the technical specifications set out in this document.
•	Bidder to submit accredited test report to ensure device durability</t>
  </si>
  <si>
    <t>PORTER WHEELCHAIRS (INSTITUTIONAL USE) WITH DRIP STAND HOLDER AND T ROD</t>
  </si>
  <si>
    <t>•	Seat tilt:  5 degrees
•	Back – seat angle to be 90 degrees
•	Seat: Solid, padded
•	Back height: 42.5cm +2.5cm or maximum 45cm
•	Seat length: 40cm + 1cm</t>
  </si>
  <si>
    <t>•	Fixed desk type with mild steel skirt guard</t>
  </si>
  <si>
    <t>•	12.5” x 2.25" (30cm x 6.5cm) solid tyres</t>
  </si>
  <si>
    <t xml:space="preserve">•	Vinyl strap (4cm-6cm wide) with hook and loop fasteners </t>
  </si>
  <si>
    <t>•	Non-folding with stabilizer bar to limit torsion within the frame
•	Height adjustable drip stand with T-bar securely attached to frame</t>
  </si>
  <si>
    <t>BASIC</t>
  </si>
  <si>
    <t>•	Rigid frame, Mild steel, Galvanised, Epoxy coated; Constructed in such a way that it can be reversed over a standard toilet bowl.</t>
  </si>
  <si>
    <t xml:space="preserve">Size: </t>
  </si>
  <si>
    <t xml:space="preserve">•	Width range 46cm – 51cm, seat depth 40 cm </t>
  </si>
  <si>
    <t xml:space="preserve">Seat: </t>
  </si>
  <si>
    <t xml:space="preserve">•	Moulded polyurethane seat; with a vinyl wheelchair seat cover; removable bucket system. </t>
  </si>
  <si>
    <t xml:space="preserve">Backrest: </t>
  </si>
  <si>
    <t>•	Full length back support in vinyl or nylon; Height 40cm</t>
  </si>
  <si>
    <t xml:space="preserve">Armrests:  </t>
  </si>
  <si>
    <t>•	Completely removable, should not form part of the rigid frame.</t>
  </si>
  <si>
    <t xml:space="preserve">•	4 x Lockable, Minimum 5cm diameter </t>
  </si>
  <si>
    <t xml:space="preserve">Weight limit: </t>
  </si>
  <si>
    <t xml:space="preserve">•	Maximum of 130 kg (consider weight limitations for bigger sizes) </t>
  </si>
  <si>
    <t>•	Frame and crossbars guaranteed for a minimum of 2 years from date of issue during appropriate use as stated per category</t>
  </si>
  <si>
    <t>•	Bidder must be able to provide wheelchair with all of options as specified. The end user will specify the desired option at the time of ordering. The different options stated within each technical specification description must be fully interchangeable and available at the same price. Where the end user does not specify options the wheelchair will be issued as in the option listed first.
•	No part or component may be changed / deviate from the technical specifications set out in this document. 
•	Bidder to submit accredited test report to ensure device durability</t>
  </si>
  <si>
    <t>ALUMINIUM TOILET AND SHOWER COMMODE (WHEELCHAIR TYPE)</t>
  </si>
  <si>
    <t>•	Rigid frame, aluminium frame, epoxy coated; constructed in such a way that it can be reversed over a standard toilet bowl</t>
  </si>
  <si>
    <t>Seat:</t>
  </si>
  <si>
    <t xml:space="preserve">•	Moulded polyurethane toilet seat shaped; with a vinyl seat cover; removable bucket system. </t>
  </si>
  <si>
    <t>•	Full back length back support; Height 40cm.</t>
  </si>
  <si>
    <t>•	Completely removable</t>
  </si>
  <si>
    <t xml:space="preserve">Rear mag wheels and axles: </t>
  </si>
  <si>
    <t>•	Quick release, 24x 1 3/8 wheels</t>
  </si>
  <si>
    <t xml:space="preserve">•	Standard 8 x 1” or 8 x 2” </t>
  </si>
  <si>
    <t xml:space="preserve">•	Maximum 130kg </t>
  </si>
  <si>
    <t>COMMODE, WHEELCHAIR TYPE</t>
  </si>
  <si>
    <t>•	Commode must be supplied with bucket attachment, including bucket.
•	To comply with the technical specifications in Appendix F attached.</t>
  </si>
  <si>
    <t xml:space="preserve">Overall width: </t>
  </si>
  <si>
    <t>•	Over the wheel hubs must not exceed 660mm</t>
  </si>
  <si>
    <t xml:space="preserve">Armrest: </t>
  </si>
  <si>
    <t>•	The support must be so hinged on vertical members of the backrest by means of tubular hinges that they can be swung aside.
•	It must have means to lock them in the normal position.
•	Armrest surface must be of 20mm hardwood with a 75mm width and length of 300mm.</t>
  </si>
  <si>
    <t>•	Must be made of at least 15mm laminated wood.</t>
  </si>
  <si>
    <t>Seat Cover:</t>
  </si>
  <si>
    <t>•	Must be made of laminated wood or plastic.</t>
  </si>
  <si>
    <t>•	The frame and armrest support shall be made from mild steel tubes having a nominal outside diameter of at least 25mm with epoxy/nylon powder-coated finish to comply with SANS 778 paragraph 5.2.</t>
  </si>
  <si>
    <t>Castors:</t>
  </si>
  <si>
    <t>•	Both front castors to be fitted with a locking device.
•	Castors must comply to the latest issue of SANS 621.
•	Where castors are fitted into steel tubular legs, the tube shall be of wall thickness not less than 2,0mm and castors shall be fixed to the tube by one of the following methods:
	Solid plug (long) complying with SANS 621 subsection 3.5.6 or
	Screwed into 35mm long sleeves welded into the tubular members and locked in an acceptable manner.
•	Rubber or plastic expanding sleeves for fitting castors are not acceptable.
•	Provision shall be made on the underside of the seat to hold the slop bucket and to allow its easy insertion and withdrawal.</t>
  </si>
  <si>
    <t>Accessory:</t>
  </si>
  <si>
    <t>•	Must comply to above technical specification, be compatible and supplied with the main unit.
•	14L Stainless steel slop bucket with hinged handle</t>
  </si>
  <si>
    <t>FOLDABLE COMMODE</t>
  </si>
  <si>
    <t xml:space="preserve">•	Width 46cm, </t>
  </si>
  <si>
    <t>•	Aluminium frame, foldable to compact dimensions for ease of transportation and storage
•	Height adjustable legs</t>
  </si>
  <si>
    <t>•	Moulded polyurethane toilet seat shape for removable bucket system with lid.</t>
  </si>
  <si>
    <t xml:space="preserve">•	Aluminium frame </t>
  </si>
  <si>
    <t>•	Part of foldable frame with durable plastic arm support. 
•	Legs to be supported by non-slip rubber base.</t>
  </si>
  <si>
    <t>•	Maximum 130kg</t>
  </si>
  <si>
    <t xml:space="preserve">TRANSPORTER BUGGY (FOLDING / COLLAPSIBLE TYPE) </t>
  </si>
  <si>
    <t>•	Seat width: 10”, 12”, 14”, 15”
•	Approximately 20-40cm</t>
  </si>
  <si>
    <t>•	Canvas sling type or padded with support structures
•	Back height: Approximately 50-120cm
•	Seat depth: Approximately 25-45cm</t>
  </si>
  <si>
    <t>•	Minimum 5"</t>
  </si>
  <si>
    <t>•	Fitted to rear wheels or fitted to handle bar</t>
  </si>
  <si>
    <t xml:space="preserve">•	Height adjustable 
•	Fitted to frame 
•	Detachable/ collapsible for foldable frame </t>
  </si>
  <si>
    <t>Size folded:</t>
  </si>
  <si>
    <t>•	Maximum 120cm x 48cm x 55cm</t>
  </si>
  <si>
    <t>•	Not to exceed 13kg</t>
  </si>
  <si>
    <t>•	Visibly marked on each device to indicate maximum weight load of end user.</t>
  </si>
  <si>
    <t xml:space="preserve">•	Folding, aluminium
•	To include recline option (90 degrees – 160 degrees) 
•	Collapsible / foldable for storage and transportation 
•	Datable seat for storage and folding
•	Padded inner structures with support for positioning </t>
  </si>
  <si>
    <t xml:space="preserve">Other: </t>
  </si>
  <si>
    <t>•	To include headrest / head positioner 
•	To include straps / fasteners over chest or pelvis or hips 
•	To include storage/carrier bag facility. 
•	To include canopy cover/ thermal cover/ rain cover
•	To include seat belt
•	Net basket on backrest
•	Semi-rigid seat with inner aluminium supports
•	Breathable upholstery</t>
  </si>
  <si>
    <t>TRANSPORTER WITH SIDE FRAME COVERS</t>
  </si>
  <si>
    <t>•	Seat width: 12”,14”,15”
•	Approximately 40cm</t>
  </si>
  <si>
    <t>•	Canvas sling type
•	Back height: Approximately 54cm
•	Seat depth: Approximately 29cm
•	Removable, washable canvas covers on side frames.</t>
  </si>
  <si>
    <t>•	Fitted to rear wheels</t>
  </si>
  <si>
    <t>•	Height adjustable, removable or swing away</t>
  </si>
  <si>
    <t>•	Not to exceed 8kg</t>
  </si>
  <si>
    <t>•	Folding, aluminium</t>
  </si>
  <si>
    <t xml:space="preserve">ADULT TRANSPORTER </t>
  </si>
  <si>
    <t>•	Seat width of 17” to 18”.</t>
  </si>
  <si>
    <t>•	Height adjustable, flip up or removable.</t>
  </si>
  <si>
    <t>•	Can be swing away, removable, or fixed.</t>
  </si>
  <si>
    <t>•	Must be compactly foldable to about 1/3 of its size, with or without a carrier bag or carrier handles</t>
  </si>
  <si>
    <t>•	Approximately 10 to 15 kg</t>
  </si>
  <si>
    <t>•	Must have a weight limit of at least 100kg</t>
  </si>
  <si>
    <t>•	Made from a lightweight material such as aluminium.</t>
  </si>
  <si>
    <t>ANNEXURE 3A TECHNICAL SPECIFICATIONS AND PRICING SCHEDULE</t>
  </si>
  <si>
    <t xml:space="preserve">WHEELCHAIR CUSHIONS COVERS </t>
  </si>
  <si>
    <t>Size: 51 cm (20") wide</t>
  </si>
  <si>
    <t>Size: 46 cm (18") wide</t>
  </si>
  <si>
    <t>Size: 43 cm (17”) wide</t>
  </si>
  <si>
    <t>Size: 41 cm (16") wide</t>
  </si>
  <si>
    <t>Size: 38 cm (15") wide</t>
  </si>
  <si>
    <t>Size: 36 cm (14") wide</t>
  </si>
  <si>
    <t>Size: 30 cm (12") wide with 40 cm seat frame length</t>
  </si>
  <si>
    <t>Size: 30 cm (12") wide with 30 cm seat frame length</t>
  </si>
  <si>
    <t>Size: 25 cm (10”) wide with 30 cm seat frame length</t>
  </si>
  <si>
    <t>RT233-1.1.1a</t>
  </si>
  <si>
    <t>RT233-1.1.1b</t>
  </si>
  <si>
    <t>RT233-1.1.1c</t>
  </si>
  <si>
    <t>RT233-1.1.1d</t>
  </si>
  <si>
    <t>RT233-1.1.1e</t>
  </si>
  <si>
    <t>RT233-1.1.1f</t>
  </si>
  <si>
    <t>RT233-1.1.1g</t>
  </si>
  <si>
    <t>RT233-1.1.1h</t>
  </si>
  <si>
    <t>RT233-1.1.1i</t>
  </si>
  <si>
    <t>Are you bidding for this item?: Yes or No</t>
  </si>
  <si>
    <t>Size: 43 cm (17") wide</t>
  </si>
  <si>
    <t>RT233-1.1.2a</t>
  </si>
  <si>
    <t>RT233-1.1.2b</t>
  </si>
  <si>
    <t>RT233-1.1.2c</t>
  </si>
  <si>
    <t>RT233-1.1.2d</t>
  </si>
  <si>
    <t>RT233-1.1.2e</t>
  </si>
  <si>
    <t>RT233-1.1.2f</t>
  </si>
  <si>
    <t>RT233-1.1.2g</t>
  </si>
  <si>
    <t>RT233-1.1.2h</t>
  </si>
  <si>
    <t>RT233-1.1.3a</t>
  </si>
  <si>
    <t>RT233-1.1.3b</t>
  </si>
  <si>
    <t>RT233-1.1.3c</t>
  </si>
  <si>
    <t>RT233-1.1.3d</t>
  </si>
  <si>
    <t>RT233-1.1.3e</t>
  </si>
  <si>
    <t>RT233-1.1.3f</t>
  </si>
  <si>
    <t>RT233-1.1.3g</t>
  </si>
  <si>
    <t>RT233-1.1.3h</t>
  </si>
  <si>
    <t>RT233-1.1.3i</t>
  </si>
  <si>
    <t>Size: 30 cm (12”) wide with 30 cm seat frame length</t>
  </si>
  <si>
    <t>RT233-1.2.1a</t>
  </si>
  <si>
    <t>Size: 38 cm (15”) wide</t>
  </si>
  <si>
    <t>Size: 36 cm (14”) wide</t>
  </si>
  <si>
    <t>Size: 30 cm (12”) wide</t>
  </si>
  <si>
    <t>RT233-1.3.1a</t>
  </si>
  <si>
    <t>RT233-1.3.1b</t>
  </si>
  <si>
    <t>RT233-1.3.1c</t>
  </si>
  <si>
    <t>RT233-1.3.1d</t>
  </si>
  <si>
    <t>RT233-1.3.1e</t>
  </si>
  <si>
    <t>RT233-1.3.1f</t>
  </si>
  <si>
    <t>RT233-1.3.1g</t>
  </si>
  <si>
    <t>RT233-1.4.1a</t>
  </si>
  <si>
    <t>RT233-1.4.1b</t>
  </si>
  <si>
    <t>RT233-1.4.1c</t>
  </si>
  <si>
    <t>Size: 51cm (20”)</t>
  </si>
  <si>
    <t>Size: 56cm ( 22”)</t>
  </si>
  <si>
    <t>Size: 61cm ( 24”)</t>
  </si>
  <si>
    <t>RT233-1.5.1a</t>
  </si>
  <si>
    <t>Size: 51 cm (20") wide with 43 + 1 cm seat frame length</t>
  </si>
  <si>
    <t>Size: 46 cm (18") wide with 43 + 1 cm seat frame length</t>
  </si>
  <si>
    <t>Size: 47 cm (17") wide with 43 + 1 cm seat frame length</t>
  </si>
  <si>
    <t>Size: 41 cm (16") wide with 43 + 1 cm seat frame length</t>
  </si>
  <si>
    <t>Size: 38 cm (15") wide with 43 + 1 cm seat frame length</t>
  </si>
  <si>
    <t>Size: 36 cm (14") wide with 43 + 1 cm seat frame length</t>
  </si>
  <si>
    <t>Size: 30 cm (12") wide with 43 + 1 cm seat frame length</t>
  </si>
  <si>
    <t>Size: 30 cm (12") wide with 33 + 1 cm seat frame length</t>
  </si>
  <si>
    <t>Size: 25 cm (10") wide with 33 + 1 cm seat frame length</t>
  </si>
  <si>
    <t>RT233-1.5.1b</t>
  </si>
  <si>
    <t>RT233-1.5.1c</t>
  </si>
  <si>
    <t>RT233-1.5.1d</t>
  </si>
  <si>
    <t>RT233-1.5.1e</t>
  </si>
  <si>
    <t>RT233-1.5.1f</t>
  </si>
  <si>
    <t>RT233-1.5.1g</t>
  </si>
  <si>
    <t>RT233-1.5.1h</t>
  </si>
  <si>
    <t>RT233-1.5.1i</t>
  </si>
  <si>
    <t>RT233-1.5.2a</t>
  </si>
  <si>
    <t>RT233-1.5.2b</t>
  </si>
  <si>
    <t>RT233-1.5.2c</t>
  </si>
  <si>
    <t>RT233-1.5.2d</t>
  </si>
  <si>
    <t>RT233-1.5.2e</t>
  </si>
  <si>
    <t>RT233-1.5.2f</t>
  </si>
  <si>
    <t>RT233-1.5.2g</t>
  </si>
  <si>
    <t xml:space="preserve">Size: 46 cm (18") wide </t>
  </si>
  <si>
    <t>Size: 35 cm (14") wide</t>
  </si>
  <si>
    <t>Size: 25 cm (10”) wide with 30 cm seat frame length but 25 cm seat</t>
  </si>
  <si>
    <t>RT233-1.5.3.1a</t>
  </si>
  <si>
    <t>RT233-1.5.3.1b</t>
  </si>
  <si>
    <t>RT233-1.5.3.1c</t>
  </si>
  <si>
    <t>RT233-1.5.3.1d</t>
  </si>
  <si>
    <t>RT233-1.5.3.1e</t>
  </si>
  <si>
    <t>RT233-1.5.3.1f</t>
  </si>
  <si>
    <t>RT233-1.5.3.1g</t>
  </si>
  <si>
    <t>RT233-1.5.3.1h</t>
  </si>
  <si>
    <t>Size: 38cm (15") wide</t>
  </si>
  <si>
    <t>RT233-1.5.3.2a</t>
  </si>
  <si>
    <t>RT233-1.5.3.2b</t>
  </si>
  <si>
    <t>RT233-1.5.3.2c</t>
  </si>
  <si>
    <t>RT233-1.5.3.2d</t>
  </si>
  <si>
    <t>RT233-1.5.3.2e</t>
  </si>
  <si>
    <t>RT233-1.5.3.2f</t>
  </si>
  <si>
    <t>RT233-1.6.1a</t>
  </si>
  <si>
    <t>RT233-1.6.1b</t>
  </si>
  <si>
    <t>RT233-1.6.1c</t>
  </si>
  <si>
    <t>RT233-1.6.1d</t>
  </si>
  <si>
    <t>RT233-1.6.1e</t>
  </si>
  <si>
    <t>RT233-1.6.1f</t>
  </si>
  <si>
    <t>RT233-1.6.1g</t>
  </si>
  <si>
    <t>RT233-1.6.1h</t>
  </si>
  <si>
    <t>RT233-1.6.1i</t>
  </si>
  <si>
    <t>Size: 34 cm (13”) wide</t>
  </si>
  <si>
    <t>Size: 30 cm (12") wide with 30cm seat frame length</t>
  </si>
  <si>
    <t>Size: 25 cm (10”) wide with 25 cm seat frame length</t>
  </si>
  <si>
    <t>RT233-1.6.2a</t>
  </si>
  <si>
    <t>RT233-1.6.2b</t>
  </si>
  <si>
    <t>RT233-1.6.2c</t>
  </si>
  <si>
    <t>RT233-1.6.2d</t>
  </si>
  <si>
    <t>Size: 51 cm (20”)</t>
  </si>
  <si>
    <t>Size: 46 cm (18”)</t>
  </si>
  <si>
    <t>Size: 41 cm (16”)</t>
  </si>
  <si>
    <t>Size: 36 cm (14”)</t>
  </si>
  <si>
    <t>RT233-1.7.1a</t>
  </si>
  <si>
    <t>RT233-1.7.1b</t>
  </si>
  <si>
    <t>RT233-1.7.1c</t>
  </si>
  <si>
    <t>RT233-1.7.1d</t>
  </si>
  <si>
    <t xml:space="preserve">Size: 48 cm (18.9") wide </t>
  </si>
  <si>
    <t>Size: 44 cm (17.3") wide</t>
  </si>
  <si>
    <t>Size: 40 cm (15.7") wide</t>
  </si>
  <si>
    <t>Size: 36 cm (14.2") wide</t>
  </si>
  <si>
    <t>RT233-1.8.1a</t>
  </si>
  <si>
    <t>RT233-1.8.1b</t>
  </si>
  <si>
    <t>RT233-1.8.1c</t>
  </si>
  <si>
    <t>RT233-1.8.1d</t>
  </si>
  <si>
    <t>RT233-1.8.1e</t>
  </si>
  <si>
    <t>RT233-1.8.1f</t>
  </si>
  <si>
    <t>Size: 12” short Seat 30 cm wide x 25 cm - 32 cm adjustable depth</t>
  </si>
  <si>
    <t>Size:12” standard Seat 30 cm wide x 30 cm - 40 cm adjustable depth</t>
  </si>
  <si>
    <t>Size: 14” short Seat 35 cm wide x 25 cm - 35 cm adjustable depth</t>
  </si>
  <si>
    <t>Size: 14” standard Seat 35 cm wide x 35 cm - 45 cm adjustable depth</t>
  </si>
  <si>
    <t>Size: 16” standard Seat 40 cm wide x 35 cm - 45 cm adjustable depth</t>
  </si>
  <si>
    <t>Size: 18” standard Seat 45 cm wide x 35 cm - 45 cm adjustable depth</t>
  </si>
  <si>
    <t>RT233-1.8.2a</t>
  </si>
  <si>
    <t>RT233-1.8.2b</t>
  </si>
  <si>
    <t>RT233-1.8.2c</t>
  </si>
  <si>
    <t>RT233-1.8.2d</t>
  </si>
  <si>
    <t>RT233-1.8.2e</t>
  </si>
  <si>
    <t>RT233-1.8.2f</t>
  </si>
  <si>
    <t>RT233-1.8.2g</t>
  </si>
  <si>
    <t>RT233-1.8.2h</t>
  </si>
  <si>
    <t xml:space="preserve">Size: 45cm (18”) wide with adjustable seat frame length 35 – 45cm </t>
  </si>
  <si>
    <t>Size: 41cm (16”) wide with adjustable seat frame length 35 – 45cm</t>
  </si>
  <si>
    <t>Size: 36 cm (14”) wide with adjustable seat frame length 35 – 45cm</t>
  </si>
  <si>
    <t>Size: 36cm (14”) wide with adjustable seat frame length 25 – 35cm</t>
  </si>
  <si>
    <t>Size: 30cm (12”) wide with adjustable seat frame length 30 – 40cm</t>
  </si>
  <si>
    <t>Size: 30cm (12”) wide with adjustable seat frame length 25 – 35cm</t>
  </si>
  <si>
    <t>Size: 25cm (10”) wide with adjustable seat frame length 22 – 35cm</t>
  </si>
  <si>
    <t>Size: 20cm (8”) wide with adjustable seat frame length 17 – 25cm</t>
  </si>
  <si>
    <t>RT233-1.9.1a</t>
  </si>
  <si>
    <t>RT233-1.9.1b</t>
  </si>
  <si>
    <t>RT233-1.9.1c</t>
  </si>
  <si>
    <t>RT233-1.9.1d</t>
  </si>
  <si>
    <t>RT233-1.9.1e</t>
  </si>
  <si>
    <t>RT233-1.9.1f</t>
  </si>
  <si>
    <t>RT233-1.9.1g</t>
  </si>
  <si>
    <t>RT233-1.9.1h</t>
  </si>
  <si>
    <t>RT233-1.9.1i</t>
  </si>
  <si>
    <t>Size: 34 cm (13") wide with 40 cm seat frame length</t>
  </si>
  <si>
    <t>Size: 34 cm (13") wide with 30 cm seat frame length</t>
  </si>
  <si>
    <t xml:space="preserve">Size: 30 cm (12”) wide with 30 cm seat frame length </t>
  </si>
  <si>
    <t>RT233-1.9.2a</t>
  </si>
  <si>
    <t>RT233-1.9.2b</t>
  </si>
  <si>
    <t>RT233-1.9.2c</t>
  </si>
  <si>
    <t>RT233-1.9.2d</t>
  </si>
  <si>
    <t>RT233-1.9.2e</t>
  </si>
  <si>
    <t>RT233-1.9.2f</t>
  </si>
  <si>
    <t>RT233-1.9.2g</t>
  </si>
  <si>
    <t>RT233-1.9.2h</t>
  </si>
  <si>
    <t>RT233-1.9.2i</t>
  </si>
  <si>
    <t>RT233-1.9.3a</t>
  </si>
  <si>
    <t>RT233-1.9.3b</t>
  </si>
  <si>
    <t>RT233-1.9.3c</t>
  </si>
  <si>
    <t>RT233-1.9.3d</t>
  </si>
  <si>
    <t>RT233-1.9.3e</t>
  </si>
  <si>
    <t>RT233-1.9.3f</t>
  </si>
  <si>
    <t>RT233-1.9.3g</t>
  </si>
  <si>
    <t>RT233-1.9.3h</t>
  </si>
  <si>
    <t>RT233-1.9.3i</t>
  </si>
  <si>
    <t>RT233-1.9.4a</t>
  </si>
  <si>
    <t>RT233-1.9.4b</t>
  </si>
  <si>
    <t>RT233-1.9.4c</t>
  </si>
  <si>
    <t>RT233-1.9.4d</t>
  </si>
  <si>
    <t>RT233-1.9.4e</t>
  </si>
  <si>
    <t>RT233-1.9.4f</t>
  </si>
  <si>
    <t>RT233-1.9.4g</t>
  </si>
  <si>
    <t>RT233-1.9.4h</t>
  </si>
  <si>
    <t>RT233-1.9.4i</t>
  </si>
  <si>
    <t>Size: 43 cm (17”) wide with 43 + 1 cm seat frame length</t>
  </si>
  <si>
    <t>RT233-1.10.1a</t>
  </si>
  <si>
    <t>Size: 51 cm (20") standard, Seat 51 cm wide x 40 cm – 50 cm  deep</t>
  </si>
  <si>
    <t>Size: 46 cm (18") standard, Seat 46 cm wide x 40 cm – 50 cm  deep</t>
  </si>
  <si>
    <t>Size: 43 cm (17") standard, Seat 41 cm wide x 40 cm – 50 cm deep</t>
  </si>
  <si>
    <t>Size: 41 cm (16") standard, Seat 41 cm wide x 40 cm – 50 cm  deep</t>
  </si>
  <si>
    <t>Size: 36 cm (14") standard, Seat 36 cm  wide x 40 cm – 50 cm  deep</t>
  </si>
  <si>
    <t>RT233-1.11.1a</t>
  </si>
  <si>
    <t>RT233-1.11.1b</t>
  </si>
  <si>
    <t>RT233-1.11.1c</t>
  </si>
  <si>
    <t>RT233-1.11.1d</t>
  </si>
  <si>
    <t>RT233-1.11.1e</t>
  </si>
  <si>
    <t>RT233-1.11.1f</t>
  </si>
  <si>
    <t xml:space="preserve">Size: Seat width 25cm, depth 24cm, height 40cm </t>
  </si>
  <si>
    <t>Size: Seat width 27cm, depth 24cm, height 40cm</t>
  </si>
  <si>
    <t>Size: Seat width 29cm, depth 30cm, height 40cm</t>
  </si>
  <si>
    <t>Size: Seat width 32cm, depth 36cm, height 49cm</t>
  </si>
  <si>
    <t>Size: Seat width 32cm, depth 45cm, height 54cm</t>
  </si>
  <si>
    <t>Size: Seat width 39cm, depth 49cm, height 55cm</t>
  </si>
  <si>
    <t>RT233-1.11.2a</t>
  </si>
  <si>
    <t>RT233-1.11.2b</t>
  </si>
  <si>
    <t>RT233-1.11.2c</t>
  </si>
  <si>
    <t>RT233-1.11.2d</t>
  </si>
  <si>
    <t>Size: Back height 31cm-41cm; Seat width 18cm; Seat lengths 17cm-26cm; Trunk side support height range 17cm-28cm. Trunk side support width range 16cm-21 cm</t>
  </si>
  <si>
    <t>Size: Back height 28cm-38cm; Seat width 23cm; Seat lengths 24cm-32cm. Trunk side support height range 21cm-28cm. Trunk side support width range 18cm-24cm.</t>
  </si>
  <si>
    <t>Size: Back height 37cm-44cm; Seat width 25cm; Seat lengths 29cm-36cm. Trunk side support height range 23cm-33cm. Trunk side support width range 18cm-24cm</t>
  </si>
  <si>
    <t>Size: Back height 40cm-50cm; Seat width 30cm; Seat lengths 37cm-47cm. Trunk side support height range 28cm-35cm. Trunk side support width range 23cm-29cm</t>
  </si>
  <si>
    <t>Size: 51 cm (20”) wide</t>
  </si>
  <si>
    <t>Size: Width range 46cm – 51cm, seat depth 40 cm</t>
  </si>
  <si>
    <t xml:space="preserve">Size: Width range 46cm – 51cm, seat depth 40 cm </t>
  </si>
  <si>
    <t>Size: Width 46cm</t>
  </si>
  <si>
    <t>RT233-1.14.1a</t>
  </si>
  <si>
    <t>RT233-1.14.1b</t>
  </si>
  <si>
    <t>RT233-1.14.1c</t>
  </si>
  <si>
    <t>RT233-1.14.1d</t>
  </si>
  <si>
    <t>RT233-1.14.2a</t>
  </si>
  <si>
    <t>RT233-1.14.2b</t>
  </si>
  <si>
    <t>RT233-1.14.2c</t>
  </si>
  <si>
    <t>Size: Seat width of 17” to 18”.</t>
  </si>
  <si>
    <t>RT233-2.1.1a</t>
  </si>
  <si>
    <t>RT233-2.1.1b</t>
  </si>
  <si>
    <t>RT233-2.1.1c</t>
  </si>
  <si>
    <t>RT233-2.1.1d</t>
  </si>
  <si>
    <t>RT233-2.1.1e</t>
  </si>
  <si>
    <t>RT233-2.1.1f</t>
  </si>
  <si>
    <t>RT233-2.1.1g</t>
  </si>
  <si>
    <t>RT233-2.1.1h</t>
  </si>
  <si>
    <t>RT233-2.1.1i</t>
  </si>
  <si>
    <t>RT233-2.1.1j</t>
  </si>
  <si>
    <t>RT233-2.1.1k</t>
  </si>
  <si>
    <t>Size: 61 cm wide; 43 cm long; 9 cm high in front</t>
  </si>
  <si>
    <t>Size: 56 cm wide; 43 cm long; 9 cm high in front</t>
  </si>
  <si>
    <t>Size: 51 cm wide; 43 cm long; 9 cm high in front</t>
  </si>
  <si>
    <t>Size: 46 cm wide; 43 cm long; 9 cm high in front</t>
  </si>
  <si>
    <t>Size: 43 cm wide; 43 cm long; 9 cm high in front</t>
  </si>
  <si>
    <t>Size: 41 cm wide; 43 cm long; 9 cm high in front</t>
  </si>
  <si>
    <t>Size: 38 cm wide; 43 cm long; 9 cm high in front</t>
  </si>
  <si>
    <t>Size: 36 cm wide; 43 cm long; 9 cm high in front</t>
  </si>
  <si>
    <t xml:space="preserve">Size: 30 cm wide; 43 cm long; 9 cm high in front </t>
  </si>
  <si>
    <t xml:space="preserve">Size: 30 cm wide; 30 cm long; 6.5 cm high in front </t>
  </si>
  <si>
    <t>Size: 25 cm wide; 30 cm long; 6 cm high in front</t>
  </si>
  <si>
    <t>RT233-2.1.2a</t>
  </si>
  <si>
    <t>RT233-2.1.2b</t>
  </si>
  <si>
    <t>RT233-2.1.2c</t>
  </si>
  <si>
    <t>RT233-2.1.2d</t>
  </si>
  <si>
    <t>RT233-2.1.2e</t>
  </si>
  <si>
    <t>RT233-2.1.2f</t>
  </si>
  <si>
    <t>RT233-2.1.2g</t>
  </si>
  <si>
    <t>RT233-2.1.2h</t>
  </si>
  <si>
    <t>RT233-2.1.2i</t>
  </si>
  <si>
    <t>RT233-2.1.2j</t>
  </si>
  <si>
    <t>Size: 61 cm wide; 43 cm long; 6 cm high at rear, 11 cm high in front</t>
  </si>
  <si>
    <t>Size: 56 cm wide; 43 cm long; 6 cm high at rear, 11 cm high in front</t>
  </si>
  <si>
    <t>Size: 51 cm wide; 43 cm long; 6 cm high at rear, 11 cm high in front</t>
  </si>
  <si>
    <t>Size: 46 cm wide; 43 cm long; 6 cm high at rear, 11 cm high in front</t>
  </si>
  <si>
    <t>Size: 41 cm wide; 43 cm long; 6 cm high at rear, 11 cm high in front</t>
  </si>
  <si>
    <t>Size: 38 cm wide; 43 cm long; 6 cm high at rear, 11 cm high in front</t>
  </si>
  <si>
    <t>Size: 36 cm wide; 43 cm long; 6 cm high at rear, 11 cm high in front</t>
  </si>
  <si>
    <t>Size: 30 cm wide; 43 cm long; 6 cm high at rear, 11 cm high in front</t>
  </si>
  <si>
    <t xml:space="preserve">Size: 30 cm wide; 30 cm long; 4 cm high at rear, 8.5 cm high in front </t>
  </si>
  <si>
    <t xml:space="preserve">Size: 25 cm wide; 30 cm long; 4 cm high at rear, 7.5 cm high in front </t>
  </si>
  <si>
    <t>RT233-2.1.3a</t>
  </si>
  <si>
    <t>RT233-2.1.3b</t>
  </si>
  <si>
    <t>RT233-2.1.3c</t>
  </si>
  <si>
    <t>RT233-2.1.3d</t>
  </si>
  <si>
    <t>RT233-2.1.3e</t>
  </si>
  <si>
    <t>RT233-2.1.3f</t>
  </si>
  <si>
    <t>RT233-2.1.3g</t>
  </si>
  <si>
    <t>RT233-2.1.3h</t>
  </si>
  <si>
    <t>RT233-2.1.3i</t>
  </si>
  <si>
    <t>Size: 51 cm wide; 43 cm long; 7 cm high</t>
  </si>
  <si>
    <t>Size: 46 cm wide; 43 cm long; 7 cm high</t>
  </si>
  <si>
    <t>Size: 41 cm wide; 43 cm long; 7 cm high</t>
  </si>
  <si>
    <t>Size: 43 cm wide; 43 cm long; 7 cm high</t>
  </si>
  <si>
    <t>Size: 38 cm wide; 43 cm long; 7 cm high</t>
  </si>
  <si>
    <t>Size: 36 cm wide; 43 cm long; 7 cm high</t>
  </si>
  <si>
    <t>Size: 30 cm wide; 43 cm long; 6.5 cm high</t>
  </si>
  <si>
    <t>Size: 30 cm wide; 33 cm long; 6.5 cm high</t>
  </si>
  <si>
    <t>Size: 25 cm wide; 28 cm long; 6 cm high</t>
  </si>
  <si>
    <t>RT233-2.1.4a</t>
  </si>
  <si>
    <t>RT233-2.1.4b</t>
  </si>
  <si>
    <t>RT233-2.1.4c</t>
  </si>
  <si>
    <t>RT233-2.1.4d</t>
  </si>
  <si>
    <t>RT233-2.1.4e</t>
  </si>
  <si>
    <t>RT233-2.1.4f</t>
  </si>
  <si>
    <t>RT233-2.1.4g</t>
  </si>
  <si>
    <t>RT233-2.1.4h</t>
  </si>
  <si>
    <t>RT233-2.1.4i</t>
  </si>
  <si>
    <t>Size: 51 cm wide; 43 cm long; 4 cm high at rear, 9 cm high in front</t>
  </si>
  <si>
    <t>Size: 46 cm wide; 43 cm long; 4 cm high at rear, 9 cm high in front</t>
  </si>
  <si>
    <t>Size: 43 cm wide; 43 cm long; 4 cm high at rear, 9 cm high in front</t>
  </si>
  <si>
    <t>Size: 41 cm wide; 43 cm long; 4 cm high at rear, 9 cm high in front</t>
  </si>
  <si>
    <t>Size: 38 cm wide; 43 cm long; 4 cm high at rear, 9 cm high in front</t>
  </si>
  <si>
    <t>Size: 36 cm wide; 43 cm long; 4 cm high at rear, 9 cm high in front</t>
  </si>
  <si>
    <t xml:space="preserve">Size: 30 cm wide; 43 cm long; 4 cm high at rear, 9 cm high in front </t>
  </si>
  <si>
    <t xml:space="preserve">Size: 30 cm wide; 33 cm long; 4 cm high at rear, 8 cm high in front </t>
  </si>
  <si>
    <t xml:space="preserve">Size: 25 cm wide; 28 cm long; 4 cm high at rear, 7.5cm high in front </t>
  </si>
  <si>
    <t>RT233-2.1.5a</t>
  </si>
  <si>
    <t>RT233-2.1.5b</t>
  </si>
  <si>
    <t>RT233-2.1.5c</t>
  </si>
  <si>
    <t>RT233-2.1.5d</t>
  </si>
  <si>
    <t>RT233-2.1.5e</t>
  </si>
  <si>
    <t>RT233-2.1.5f</t>
  </si>
  <si>
    <t>RT233-2.1.5g</t>
  </si>
  <si>
    <t>RT233-2.1.5h</t>
  </si>
  <si>
    <t>RT233-2.1.5i</t>
  </si>
  <si>
    <t>Size: 61 cm wide; 50 cm long; 9 cm high</t>
  </si>
  <si>
    <t>Size: 56 cm wide; 50 cm long; 9 cm high</t>
  </si>
  <si>
    <t>Size: 51 cm wide; 50 cm long; 9 cm high</t>
  </si>
  <si>
    <t>Size: 46 cm wide; 50 cm long; 9 cm high</t>
  </si>
  <si>
    <t>Size: 43 cm wide; 50 cm long; 9 cm high</t>
  </si>
  <si>
    <t>Size: 41 cm wide; 50 cm long; 9 cm high</t>
  </si>
  <si>
    <t>Size: 38 cm wide; 50 cm long; 9 cm high</t>
  </si>
  <si>
    <t>Size: 36 cm wide; 50 cm long; 8.5 cm high</t>
  </si>
  <si>
    <t xml:space="preserve">Size: 30 cm wide; 50 cm long; 8.5 cm high </t>
  </si>
  <si>
    <t>Modular, rigid adjustable posture support buggy with folding frame (positioning buggy with recline option)</t>
  </si>
  <si>
    <t>RT233-2.1.6a</t>
  </si>
  <si>
    <t>RT233-2.1.6b</t>
  </si>
  <si>
    <t>RT233-2.1.6c</t>
  </si>
  <si>
    <t>RT233-2.1.6d</t>
  </si>
  <si>
    <t>RT233-2.1.6e</t>
  </si>
  <si>
    <t>RT233-2.1.6f</t>
  </si>
  <si>
    <t>RT233-2.1.6g</t>
  </si>
  <si>
    <t>RT233-2.1.6h</t>
  </si>
  <si>
    <t>RT233-2.1.6i</t>
  </si>
  <si>
    <t>Size: 61 cm wide; 50 cm long; 6 cm high at rear, 11 cm high in front</t>
  </si>
  <si>
    <t>Size: 56 cm wide; 50 cm long; 6 cm high at rear, 11 cm high in front</t>
  </si>
  <si>
    <t>Size: 51 cm wide; 50 cm long; 6 cm high at rear, 11 cm high in front</t>
  </si>
  <si>
    <t>Size: 46 cm wide; 50 cm long; 6 cm high at rear, 11 cm high in front</t>
  </si>
  <si>
    <t>Size: 43 cm wide; 50 cm long; 6 cm high at rear, 11 cm high in front</t>
  </si>
  <si>
    <t>Size: 41 cm wide; 50 cm long; 6 cm high at rear, 11 cm high in front</t>
  </si>
  <si>
    <t>Size: 38 cm wide; 50 cm long; 6 cm high at rear, 11cm high in front</t>
  </si>
  <si>
    <t>Size: 36 cm wide; 50 cm long; 6 cm high at rear, 11 cm high in front</t>
  </si>
  <si>
    <t>Size: 30 cm wide; 50 cm long; 6 cm high at rear, 10.5 cm high in front</t>
  </si>
  <si>
    <t>RT233-2.1.7a</t>
  </si>
  <si>
    <t>RT233-2.1.7b</t>
  </si>
  <si>
    <t>RT233-2.1.7c</t>
  </si>
  <si>
    <t>RT233-2.1.7d</t>
  </si>
  <si>
    <t>RT233-2.1.7e</t>
  </si>
  <si>
    <t>RT233-2.1.7f</t>
  </si>
  <si>
    <t>RT233-2.1.7g</t>
  </si>
  <si>
    <t>Size: 51 cm wide; 50 cm long; 7 cm high in front</t>
  </si>
  <si>
    <t>Size: 46 cm wide; 50 cm long; 7 cm high in front</t>
  </si>
  <si>
    <t>Size: 43 cm wide; 50 cm long; 7 cm high in front</t>
  </si>
  <si>
    <t>Size: 41 cm wide; 50 cm long; 7 cm high in front</t>
  </si>
  <si>
    <t>Size: 38 cm wide; 50 cm long; 7 cm high in front</t>
  </si>
  <si>
    <t>Size: 36 cm wide; 50 cm long; 7 cm high in front</t>
  </si>
  <si>
    <t xml:space="preserve">Size: 30 cm wide; 50 cm long; 7 cm high in front </t>
  </si>
  <si>
    <t>RT233-2.1.8a</t>
  </si>
  <si>
    <t>RT233-2.1.8b</t>
  </si>
  <si>
    <t>RT233-2.1.8c</t>
  </si>
  <si>
    <t>RT233-2.1.8d</t>
  </si>
  <si>
    <t>RT233-2.1.8e</t>
  </si>
  <si>
    <t>RT233-2.1.8f</t>
  </si>
  <si>
    <t>RT233-2.1.8g</t>
  </si>
  <si>
    <t>Size: 51 cm wide; 50 cm long; 4 cm high at rear, 9 cm in front</t>
  </si>
  <si>
    <t>Size: 46 cm wide; 50 cm long; 4 cm high at rear, 9 cm in front</t>
  </si>
  <si>
    <t>Size: 43 cm wide; 50 cm long; 4 cm high at rear, 9 cm in front</t>
  </si>
  <si>
    <t>Size: 41 cm wide; 50 cm long; 4 cm high at rear, 9 cm in front</t>
  </si>
  <si>
    <t>Size: 38 cm wide; 50 cm long; 4 cm high at rear, 9 cm in front</t>
  </si>
  <si>
    <t>Size: 36 cm wide; 50 cm long; 4 cm high at rear, 9 cm in front</t>
  </si>
  <si>
    <t>Size: 30 cm wide; 50 cm long; 4 cm high at rear, 8.5 cm in front</t>
  </si>
  <si>
    <t>RT233-2.1.9a</t>
  </si>
  <si>
    <t>RT233-2.1.9b</t>
  </si>
  <si>
    <t>RT233-2.1.9c</t>
  </si>
  <si>
    <t>RT233-2.1.9d</t>
  </si>
  <si>
    <t>RT233-2.1.9e</t>
  </si>
  <si>
    <t>RT233-2.1.9f</t>
  </si>
  <si>
    <t>RT233-2.1.9g</t>
  </si>
  <si>
    <t>RT233-2.1.9h</t>
  </si>
  <si>
    <t>RT233-2.1.9i</t>
  </si>
  <si>
    <t>RT233-2.1.9j</t>
  </si>
  <si>
    <t>RT233-2.1.9k</t>
  </si>
  <si>
    <t>RT233-2.1.9l</t>
  </si>
  <si>
    <t>RT233-2.1.9m</t>
  </si>
  <si>
    <t>Size: 20 cm wide, 25 cm long, 9cm high</t>
  </si>
  <si>
    <t>Size: 22.5 cm wide, 25 cm long, 9cm high</t>
  </si>
  <si>
    <t>Size: 25 cm wide, 35 cm long, 9cm high</t>
  </si>
  <si>
    <t>Size: 27.5 cm wide, 40 cm long, 9cm high</t>
  </si>
  <si>
    <t>Size: 30 cm wide, 35 cm long, 9cm high</t>
  </si>
  <si>
    <t>Size: 30 cm wide, 40 cm long, 9cm high</t>
  </si>
  <si>
    <t>Size: 36 cm wide, 40 cm long, 9cm high</t>
  </si>
  <si>
    <t>Size: 36 cm wide , 50 cm long, 9cm high</t>
  </si>
  <si>
    <t>Size: 38cm wide, 50cm long, 9cm high</t>
  </si>
  <si>
    <t>Size: 40 cm wide, 50 cm long, 9cm high</t>
  </si>
  <si>
    <t>Size: 43 cm wide, 50 cm long, 9cm high</t>
  </si>
  <si>
    <t>Size: 45 cm wide, 50 cm long, 9cm high</t>
  </si>
  <si>
    <t>Size: 51 cm wide, 50 cm long, 9cm high</t>
  </si>
  <si>
    <t>RT233-2.1.10a</t>
  </si>
  <si>
    <t>RT233-2.1.10b</t>
  </si>
  <si>
    <t>RT233-2.1.10c</t>
  </si>
  <si>
    <t>RT233-2.1.10d</t>
  </si>
  <si>
    <t>RT233-2.1.10e</t>
  </si>
  <si>
    <t>RT233-2.1.10f</t>
  </si>
  <si>
    <t>RT233-2.1.10g</t>
  </si>
  <si>
    <t>RT233-2.1.10h</t>
  </si>
  <si>
    <t>RT233-2.1.10i</t>
  </si>
  <si>
    <t>RT233-2.1.10j</t>
  </si>
  <si>
    <t>RT233-2.1.10k</t>
  </si>
  <si>
    <t>RT233-2.1.10l</t>
  </si>
  <si>
    <t>RT233-2.1.10m</t>
  </si>
  <si>
    <t>Size: 20 cm wide, 25 cm long, 9cm high with extra-small abduction block</t>
  </si>
  <si>
    <t>Size: 22.5 cm wide, 25 cm long, 9cm high with extra-small abduction block</t>
  </si>
  <si>
    <t>Size: 25 cm wide, 35 cm long, 9cm high with extra-small abduction block</t>
  </si>
  <si>
    <t>Size: 27.5 cm wide, 40 cm long, 9cm high with extra-small abduction block</t>
  </si>
  <si>
    <t>Size: 30 cm wide, 35 cm long, 9cm high, with small abduction block</t>
  </si>
  <si>
    <t>Size: 30 cm wide, 40 cm long, 9cm high, with small abduction block</t>
  </si>
  <si>
    <t>Size: 35 cm wide, 40 cm long, 9cm high, with small abduction block</t>
  </si>
  <si>
    <t>Size: 36 cm wide, 50 cm long, 9cm high, with small abduction block</t>
  </si>
  <si>
    <t>Size: 38cm wide, 50cm long, 9cm high, with small abduction block</t>
  </si>
  <si>
    <t>Size: 41 cm wide, 50 cm long, 9cm high with large abduction block</t>
  </si>
  <si>
    <t>Size: 43 cm wide, 50 cm long, 9cm high with large abduction block</t>
  </si>
  <si>
    <t>Size: 46 cm wide, 50 cm long, 9cm high with large abduction block</t>
  </si>
  <si>
    <t>Size: 51 cm wide, 50 cm long, 9cm high with large abduction block</t>
  </si>
  <si>
    <t>RT233-2.1.11a</t>
  </si>
  <si>
    <t>RT233-2.1.11b</t>
  </si>
  <si>
    <t>RT233-2.1.11c</t>
  </si>
  <si>
    <t>RT233-2.1.11d</t>
  </si>
  <si>
    <t>RT233-2.1.11e</t>
  </si>
  <si>
    <t>RT233-2.1.11f</t>
  </si>
  <si>
    <t>RT233-2.1.11g</t>
  </si>
  <si>
    <t>RT233-2.1.11h</t>
  </si>
  <si>
    <t>RT233-2.1.11i</t>
  </si>
  <si>
    <t>RT233-2.1.11j</t>
  </si>
  <si>
    <t>RT233-2.1.11k</t>
  </si>
  <si>
    <t>RT233-2.1.11l</t>
  </si>
  <si>
    <t>RT233-2.1.11m</t>
  </si>
  <si>
    <t>Size: 20 cm wide, 25 cm long, 7cm high</t>
  </si>
  <si>
    <t>Size: 22.5 cm wide, 25 cm long, 7cm high</t>
  </si>
  <si>
    <t>Size: 25 cm wide, 35 cm long, 7cm high</t>
  </si>
  <si>
    <t>Size: 27.5 cm wide, 40 cm long, 7cm high</t>
  </si>
  <si>
    <t>Size: 30 cm wide, 35 cm long, 7cm high</t>
  </si>
  <si>
    <t>Size: 30 cm wide, 40 cm long, 7cm high</t>
  </si>
  <si>
    <t>Size: 36 cm wide, 40 cm long, 7cm high</t>
  </si>
  <si>
    <t>Size: 36 cm wide, 50 cm long, 7cm high</t>
  </si>
  <si>
    <t>Size: 38cm wide, 50cm long, 7 cm high</t>
  </si>
  <si>
    <t>Size: 40 cm wide, 50 cm long, 7cm high</t>
  </si>
  <si>
    <t>Size: 43 cm wide, 50 cm long, 7cm high</t>
  </si>
  <si>
    <t>Size: 45 cm wide, 50 cm long, 7cm high</t>
  </si>
  <si>
    <t>Size: 51 cm wide, 50 cm long, 7cm high</t>
  </si>
  <si>
    <t>RT233-2.1.12a</t>
  </si>
  <si>
    <t>RT233-2.1.12b</t>
  </si>
  <si>
    <t>RT233-2.1.12c</t>
  </si>
  <si>
    <t>RT233-2.1.12d</t>
  </si>
  <si>
    <t>RT233-2.1.12e</t>
  </si>
  <si>
    <t>RT233-2.1.12f</t>
  </si>
  <si>
    <t>RT233-2.1.12g</t>
  </si>
  <si>
    <t>RT233-2.1.12h</t>
  </si>
  <si>
    <t>RT233-2.1.12i</t>
  </si>
  <si>
    <t>RT233-2.1.12j</t>
  </si>
  <si>
    <t>RT233-2.1.12k</t>
  </si>
  <si>
    <t>RT233-2.1.12l</t>
  </si>
  <si>
    <t>Size: 20 cm wide, 25 cm long, 7cm high with extra-small abduction block</t>
  </si>
  <si>
    <t>Size: 22.5 cm wide, 25 cm long, 7cm high with extra-small abduction block</t>
  </si>
  <si>
    <t>Size: 25 cm wide, 35 cm long, 7cm high with extra-small abduction block</t>
  </si>
  <si>
    <t>Size: 27.5 cm wide, 40 cm long, 7cm high with extra-small abduction block</t>
  </si>
  <si>
    <t>Size: 30 cm wide, 35 cm long, 7cm high with small abduction block</t>
  </si>
  <si>
    <t>Size: 30 cm wide, 40 cm long, 7cm high with small abduction block</t>
  </si>
  <si>
    <t>Size: 35 cm wide, 40 cm long, 7cm high with small abduction block</t>
  </si>
  <si>
    <t>Size: 36 cm wide, 50 cm long, 7cm high with small abduction block</t>
  </si>
  <si>
    <t>Size: 41 cm wide, 50 cm long, 7cm high with large abduction block</t>
  </si>
  <si>
    <t>Size: 43 cm wide, 50 cm long, 7cm high with large abduction block</t>
  </si>
  <si>
    <t>Size: 46 cm wide, 50 cm long, 7cm high with large abduction block</t>
  </si>
  <si>
    <t>Size: 51 cm wide, 50 cm long, 7cm high with large abduction block</t>
  </si>
  <si>
    <t xml:space="preserve">RT233-2.2 </t>
  </si>
  <si>
    <t>RT233-2.2.1a</t>
  </si>
  <si>
    <t>RT233-2.2.1b</t>
  </si>
  <si>
    <t>RT233-2.2.1c</t>
  </si>
  <si>
    <t>RT233-2.2.1d</t>
  </si>
  <si>
    <t>RT233-2.2.1e</t>
  </si>
  <si>
    <t>RT233-2.2.1f</t>
  </si>
  <si>
    <t>RT233-2.2.1g</t>
  </si>
  <si>
    <t>RT233-2.2.1h</t>
  </si>
  <si>
    <t>RT233-2.2.1i</t>
  </si>
  <si>
    <t>RT233-2.2.1j</t>
  </si>
  <si>
    <t>Size: 51 cm wide, 45cm long, no thicker than 8 cm</t>
  </si>
  <si>
    <t>Size: 46 cm wide, 43 cm long, no thicker than 8 cm</t>
  </si>
  <si>
    <t>Size: 46 cm wide, 45 cm long, no thicker than 8 cm</t>
  </si>
  <si>
    <t>Size: 43 cm ) wide, 45 cm long, no thicker than 8 cm</t>
  </si>
  <si>
    <t>Size: 43 cm wide, 43 cm long, no thicker than 8 cm</t>
  </si>
  <si>
    <t>Size: 41 cm wide, 45 cm long, no thicker than 8 cm</t>
  </si>
  <si>
    <t>Size: 41 cm wide, 43 cm long, no thicker than 8 cm</t>
  </si>
  <si>
    <t>Size: 38 cm wide, 43 cm long, no thicker than 8 cm</t>
  </si>
  <si>
    <t>Size: 36 cm wide, 45 cm long, no thicker than 8 cm</t>
  </si>
  <si>
    <t>Size: 36 cm wide, 41 cm long, no thicker than 8 cm</t>
  </si>
  <si>
    <t xml:space="preserve">RT233-2.3 </t>
  </si>
  <si>
    <t>RT233-2.3.1a</t>
  </si>
  <si>
    <t>RT233-2.3.1b</t>
  </si>
  <si>
    <t>RT233-2.3.1c</t>
  </si>
  <si>
    <t>RT233-2.3.1d</t>
  </si>
  <si>
    <t>RT233-2.3.1e</t>
  </si>
  <si>
    <t>RT233-2.3.1f</t>
  </si>
  <si>
    <t>RT233-2.3.1g</t>
  </si>
  <si>
    <t>RT233-2.3.1h</t>
  </si>
  <si>
    <t>Size: 51 cm wide, 46 cm long, no higher than 10 cm</t>
  </si>
  <si>
    <t>Size: 51 cm wide, 41 cm long, no higher than 10 cm</t>
  </si>
  <si>
    <t>Size: 46 cm wide, 46 cm long, no higher than 10 cm</t>
  </si>
  <si>
    <t>Size: 46 cm wide, 41 cm long, no higher than 10 cm</t>
  </si>
  <si>
    <t>Size: 41 cm wide, 46 cm long, no higher than 10 cm</t>
  </si>
  <si>
    <t>Size: 41 cm wide, 41 cm long, no higher than 10 cm</t>
  </si>
  <si>
    <t>Size: 38 cm wide, 46 cm long, no higher than 10 cm</t>
  </si>
  <si>
    <t>Size: 36 cm wide, 41 cm long, no higher than 10 cm</t>
  </si>
  <si>
    <t>RT233-2.3.2a</t>
  </si>
  <si>
    <t>RT233-2.3.2b</t>
  </si>
  <si>
    <t>RT233-2.3.2c</t>
  </si>
  <si>
    <t>RT233-2.3.2d</t>
  </si>
  <si>
    <t>RT233-2.3.2e</t>
  </si>
  <si>
    <t>RT233-2.3.2f</t>
  </si>
  <si>
    <t>RT233-2.3.2g</t>
  </si>
  <si>
    <t>RT233-2.3.2h</t>
  </si>
  <si>
    <t>RT233-2.3.2i</t>
  </si>
  <si>
    <t>Size: 51 cm wide, 51 cm long, no higher than 10 cm</t>
  </si>
  <si>
    <t>Size: 46 cm wide, 51 cm long, no higher than 10 cm</t>
  </si>
  <si>
    <t>Size: 43 cm wide, 43 cm long, no higher than 10 cm</t>
  </si>
  <si>
    <t>RT233-2.4.1a</t>
  </si>
  <si>
    <t>RT233-2.4.1b</t>
  </si>
  <si>
    <t>Size: 45 cm wide; 45 cm long; 1 cm high at rear, 3 cm high in front</t>
  </si>
  <si>
    <t>Size: 45 cm wide; 45 cm long;1 cm high at rear, 5 cm high in front</t>
  </si>
  <si>
    <t xml:space="preserve">RT233-2.5 </t>
  </si>
  <si>
    <t>RT233-2.5.1a</t>
  </si>
  <si>
    <t>RT233-2.5.1b</t>
  </si>
  <si>
    <t>RT233-2.5.1c</t>
  </si>
  <si>
    <t>RT233-2.5.1d</t>
  </si>
  <si>
    <t>RT233-2.5.1e</t>
  </si>
  <si>
    <t>RT233-2.5.1f</t>
  </si>
  <si>
    <t>RT233-2.5.1g</t>
  </si>
  <si>
    <t>RT233-2.5.1h</t>
  </si>
  <si>
    <t>Size: 122 cm x 180 cm x 5 cm</t>
  </si>
  <si>
    <t>Size: 122 cm x 180 cm x 3 cm</t>
  </si>
  <si>
    <t>Size: 122 cm x 180 cm x 2 cm</t>
  </si>
  <si>
    <t>Size: 120 cm x 180 cm x 1.2 cm</t>
  </si>
  <si>
    <t>Size: 137 cm x 94 cm x 5cm</t>
  </si>
  <si>
    <t>Size: 137 cm x 94 cm x 3cm</t>
  </si>
  <si>
    <t>Size: 137 cm x 94 cm x 2 cm</t>
  </si>
  <si>
    <t>Size: 137 cmx 94 cm x 1.2 cm</t>
  </si>
  <si>
    <t xml:space="preserve">RT233-2.6 </t>
  </si>
  <si>
    <t>RT233-2.6.1a</t>
  </si>
  <si>
    <t>RT233-2.6.1b</t>
  </si>
  <si>
    <t>RT233-2.6.1c</t>
  </si>
  <si>
    <t>RT233-2.6.1d</t>
  </si>
  <si>
    <t>RT233-2.6.1e</t>
  </si>
  <si>
    <t>RT233-2.6.1f</t>
  </si>
  <si>
    <t>RT233-2.6.1g</t>
  </si>
  <si>
    <t>RT233-2.6.1h</t>
  </si>
  <si>
    <t>RT233-2.6.1i</t>
  </si>
  <si>
    <t>RT233-2.6.1j</t>
  </si>
  <si>
    <t>RT233-3.1.1a</t>
  </si>
  <si>
    <t>RT233-3.1.1b</t>
  </si>
  <si>
    <t>RT233-3.1.1c</t>
  </si>
  <si>
    <t>RT233-3.1.1d</t>
  </si>
  <si>
    <t>RT233-3.1.1e</t>
  </si>
  <si>
    <t>RT233-3.1.1f</t>
  </si>
  <si>
    <t>RT233-3.1.1g</t>
  </si>
  <si>
    <t>RT233-3.1.1h</t>
  </si>
  <si>
    <t>RT233-3.1.1i</t>
  </si>
  <si>
    <t>RT233-3.1.1j</t>
  </si>
  <si>
    <t>RT233-3.1.1k</t>
  </si>
  <si>
    <t>Size: 61 cm wide; 43 cm long; 9 cm high front</t>
  </si>
  <si>
    <t>Size: 56 cm wide; 43 cm long; 9 cm high front</t>
  </si>
  <si>
    <t>Size: 51 cm wide; 43 cm long; 9 cm high front</t>
  </si>
  <si>
    <t>Size: 43 cm wide; 43 cm long; 9 cm high front</t>
  </si>
  <si>
    <t>Size: 46 cm wide; 43 cm long; 9 cm high front</t>
  </si>
  <si>
    <t>Size: 41 cm wide; 43 cm long; 9 cm high front</t>
  </si>
  <si>
    <t>Size: 38 cm wide; 43 cm long; 9 cm high front</t>
  </si>
  <si>
    <t>Size: 36 cm wide; 43 cm long; 9 cm high front</t>
  </si>
  <si>
    <t>Size: 30 cm wide; 43 cm long; 9 cm high front</t>
  </si>
  <si>
    <t>Size: 30 cm wide; 30 cm long; 6.5 cm high front</t>
  </si>
  <si>
    <t>Size: 25 cm wide; 30 cm long; 6 cm high front</t>
  </si>
  <si>
    <t>RT233-3.1.2a</t>
  </si>
  <si>
    <t>RT233-3.1.2b</t>
  </si>
  <si>
    <t>RT233-3.1.2c</t>
  </si>
  <si>
    <t>RT233-3.1.2d</t>
  </si>
  <si>
    <t>RT233-3.1.2e</t>
  </si>
  <si>
    <t>RT233-3.1.2f</t>
  </si>
  <si>
    <t>RT233-3.1.2g</t>
  </si>
  <si>
    <t>RT233-3.1.2h</t>
  </si>
  <si>
    <t>RT233-3.1.2i</t>
  </si>
  <si>
    <t>RT233-3.1.2j</t>
  </si>
  <si>
    <t>RT233-3.1.2k</t>
  </si>
  <si>
    <t>RT233-3.1.3a</t>
  </si>
  <si>
    <t>RT233-3.1.3b</t>
  </si>
  <si>
    <t>RT233-3.1.3c</t>
  </si>
  <si>
    <t>RT233-3.1.3d</t>
  </si>
  <si>
    <t>RT233-3.1.3e</t>
  </si>
  <si>
    <t>RT233-3.1.3f</t>
  </si>
  <si>
    <t>RT233-3.1.3g</t>
  </si>
  <si>
    <t>RT233-3.1.3h</t>
  </si>
  <si>
    <t>RT233-3.1.3i</t>
  </si>
  <si>
    <t>RT233-3.1.3j</t>
  </si>
  <si>
    <t>RT233-3.1.3k</t>
  </si>
  <si>
    <t>Size: 61 cm wide; 43 cm long; 6 cm high at rear, 11 cm in front</t>
  </si>
  <si>
    <t>Size: 56 cm wide; 43 cm long; 6 cm high at rear, 11 cm in front</t>
  </si>
  <si>
    <t>Size: 51 cm wide; 43 cm long; 6 cm high at rear, 11 cm in front</t>
  </si>
  <si>
    <t>Size: 43 cm wide; 43 cm long; 6 cm high at rear, 11 cm in front</t>
  </si>
  <si>
    <t>Size: 46 cm wide; 43 cm long; 6 cm high at rear, 11 cm in front</t>
  </si>
  <si>
    <t>Size: 41 cm wide; 43 cm long; 6 cm high at rear, 11 cm in front</t>
  </si>
  <si>
    <t>Size: 38 cm wide; 43 cm long; 6 cm high at rear, 11 cm in front</t>
  </si>
  <si>
    <t>Size: 36 cm wide; 43 cm long; 6 cm high at rear, 11 cm in front</t>
  </si>
  <si>
    <t>Size: 30 cm wide; 43 cm long; 6 cm high at rear, 11 cm in front</t>
  </si>
  <si>
    <t>Size: 30 cm wide; 30 cm long; 4 cm high at rear, 8.5 cm in front</t>
  </si>
  <si>
    <t>Size: 25 cm wide; 30 cm long; 4 cm high at rear, 7.5 cm in front</t>
  </si>
  <si>
    <t>RT233-3.1.4a</t>
  </si>
  <si>
    <t>RT233-3.1.4b</t>
  </si>
  <si>
    <t>RT233-3.1.4c</t>
  </si>
  <si>
    <t>RT233-3.1.4d</t>
  </si>
  <si>
    <t>RT233-3.1.4e</t>
  </si>
  <si>
    <t>RT233-3.1.4f</t>
  </si>
  <si>
    <t>RT233-3.1.4g</t>
  </si>
  <si>
    <t>RT233-3.1.4h</t>
  </si>
  <si>
    <t>RT233-3.1.4i</t>
  </si>
  <si>
    <t>RT233-3.1.4j</t>
  </si>
  <si>
    <t>RT233-3.1.5a</t>
  </si>
  <si>
    <t>RT233-3.1.5b</t>
  </si>
  <si>
    <t>RT233-3.1.5c</t>
  </si>
  <si>
    <t>RT233-3.1.5d</t>
  </si>
  <si>
    <t>RT233-3.1.5e</t>
  </si>
  <si>
    <t>RT233-3.1.5f</t>
  </si>
  <si>
    <t>RT233-3.1.5g</t>
  </si>
  <si>
    <t>RT233-3.1.5h</t>
  </si>
  <si>
    <t>RT233-3.1.5i</t>
  </si>
  <si>
    <t>RT233-3.1.6a</t>
  </si>
  <si>
    <t>RT233-3.1.6b</t>
  </si>
  <si>
    <t>RT233-3.1.6c</t>
  </si>
  <si>
    <t>RT233-3.1.6d</t>
  </si>
  <si>
    <t>RT233-3.1.6e</t>
  </si>
  <si>
    <t>RT233-3.1.6f</t>
  </si>
  <si>
    <t>RT233-3.1.6g</t>
  </si>
  <si>
    <t>RT233-3.1.6h</t>
  </si>
  <si>
    <t>RT233-3.1.6i</t>
  </si>
  <si>
    <t>RT233-3.1.7a</t>
  </si>
  <si>
    <t>Size: 51 cm wide; 43 cm long; 4 cm high at rear, 9 cm in front</t>
  </si>
  <si>
    <t>Size: 46 cm wide; 43 cm long; 4 cm high at rear, 9 cm in front</t>
  </si>
  <si>
    <t>Size: 43 cm wide; 43 cm long; 4 cm high at rear, 9 cm in front</t>
  </si>
  <si>
    <t>Size: 41 cm wide; 43 cm long; 4 cm high at rear, 9 cm in front</t>
  </si>
  <si>
    <t>Size: 38 cm wide; 43 cm long; 4 cm high at rear, 9 cm in front</t>
  </si>
  <si>
    <t>Size: 36 cm wide; 43 cm long; 4 cm high at rear, 9 cm in front</t>
  </si>
  <si>
    <t>Size: 30 cm wide; 43 cm long; 4 cm high at rear, 9 cm in front</t>
  </si>
  <si>
    <t>Size: 30 cm wide; 33 cm long; 4 cm high at rear, 8.5 cm in front</t>
  </si>
  <si>
    <t>Size: 25 cm wide; 28 cm long; 4 cm high at rear, 7.5cm in front</t>
  </si>
  <si>
    <t>3.  WHEELCHAIR CUSHION COVERS</t>
  </si>
  <si>
    <t>WHEELCHAIR CUSHION COVERS FOR CONTOURED BASED, BASIC FOAM</t>
  </si>
  <si>
    <t>Nylon wheelchair cushion cover for thick pressure care cushion with contoured base</t>
  </si>
  <si>
    <t>Waterproof wheelchair cushion cover for thick pressure care cushion with contoured base</t>
  </si>
  <si>
    <t>Nylon wheelchair cushion cover to fit wedged, thick pressure care cushion with contoured base</t>
  </si>
  <si>
    <t>Waterproof wheelchair cushion cover to fit wedged, thick pressure care cushion with contoured base</t>
  </si>
  <si>
    <t>Nylon wheelchair cushion cover to fit thin foam positioner cushion with contoured base</t>
  </si>
  <si>
    <t>Waterproof wheelchair cushion cover to fit thin foam positioner cushion with contoured base</t>
  </si>
  <si>
    <t>Nylon wheelchair cushion cover to fit wedged, thin foam positioner with contoured base</t>
  </si>
  <si>
    <t>RT233-3.1.8a</t>
  </si>
  <si>
    <t>RT233-3.1.8b</t>
  </si>
  <si>
    <t>RT233-3.1.8c</t>
  </si>
  <si>
    <t>RT233-3.1.8d</t>
  </si>
  <si>
    <t>RT233-3.1.8e</t>
  </si>
  <si>
    <t>RT233-3.1.8f</t>
  </si>
  <si>
    <t>RT233-3.1.8g</t>
  </si>
  <si>
    <t>RT233-3.1.8h</t>
  </si>
  <si>
    <t>RT233-3.1.8i</t>
  </si>
  <si>
    <t>RT233-3.2.1a</t>
  </si>
  <si>
    <t xml:space="preserve">WHEELCHAIR CUSHION COVERS FOR CONTOURED BASED, BASIC FOAM EXTENDED </t>
  </si>
  <si>
    <t>Nylon wheelchair cushion cover to fit thick pressure care foam cushion with contoured base, extended</t>
  </si>
  <si>
    <t>RT233-3.2.1b</t>
  </si>
  <si>
    <t>RT233-3.2.1c</t>
  </si>
  <si>
    <t>RT233-3.2.1d</t>
  </si>
  <si>
    <t>RT233-3.2.1e</t>
  </si>
  <si>
    <t>RT233-3.2.1f</t>
  </si>
  <si>
    <t>RT233-3.2.1g</t>
  </si>
  <si>
    <t>RT233-3.2.1h</t>
  </si>
  <si>
    <t>RT233-3.2.1i</t>
  </si>
  <si>
    <t>Size: 36 cm wide; 50 cm long; 9 cm high</t>
  </si>
  <si>
    <t>Size: 30 cm wide; 50 cm long; 6.5 cm high</t>
  </si>
  <si>
    <t>RT233-3.2.2a</t>
  </si>
  <si>
    <t>RT233-3.2.2b</t>
  </si>
  <si>
    <t>RT233-3.2.2c</t>
  </si>
  <si>
    <t>RT233-3.2.2d</t>
  </si>
  <si>
    <t>RT233-3.2.2e</t>
  </si>
  <si>
    <t>RT233-3.2.2f</t>
  </si>
  <si>
    <t>RT233-3.2.2g</t>
  </si>
  <si>
    <t>RT233-3.2.2h</t>
  </si>
  <si>
    <t>RT233-3.2.2i</t>
  </si>
  <si>
    <t>Waterproof wheelchair cushion cover to fit thick pressure care foam cushion with contoured base, extended</t>
  </si>
  <si>
    <t>RT233-3.2.3a</t>
  </si>
  <si>
    <t>RT233-3.2.3b</t>
  </si>
  <si>
    <t>RT233-3.2.3c</t>
  </si>
  <si>
    <t>RT233-3.2.3d</t>
  </si>
  <si>
    <t>RT233-3.2.3e</t>
  </si>
  <si>
    <t>RT233-3.2.3f</t>
  </si>
  <si>
    <t>RT233-3.2.3g</t>
  </si>
  <si>
    <t>RT233-3.2.3h</t>
  </si>
  <si>
    <t>RT233-3.2.3i</t>
  </si>
  <si>
    <t>Nylon wheelchair cushion cover to fit wedged, thick pressure care foam cushion with contoured base, extended length</t>
  </si>
  <si>
    <t>Size: 61 cm wide; 50 cm long; 6 cm high at rear, 11 cm in front</t>
  </si>
  <si>
    <t>Size: 56 cm wide; 50 cm long; 6 cm high at rear, 11 cm in front</t>
  </si>
  <si>
    <t>Size: 51 cm wide; 50 cm long; 6 cm high at rear, 11 cm in front</t>
  </si>
  <si>
    <t>Size: 46 cm wide; 50 cm long; 6 cm high at rear, 11 cm in front</t>
  </si>
  <si>
    <t>Size: 43 cm wide; 50 cm long; 6 cm high at rear, 11 cm in front</t>
  </si>
  <si>
    <t>Size: 41 cm wide; 50 cm long; 6 cm high at rear, 11 cm in front</t>
  </si>
  <si>
    <t>Size: 38 cm wide; 50 cm long; 6 cm high at rear, 11cm in front</t>
  </si>
  <si>
    <t>Size: 36 cm wide; 50 cm long; 6 cm high at rear, 11 cm in front</t>
  </si>
  <si>
    <t>RT233-3.2.4a</t>
  </si>
  <si>
    <t>RT233-3.2.4b</t>
  </si>
  <si>
    <t>RT233-3.2.4c</t>
  </si>
  <si>
    <t>RT233-3.2.4d</t>
  </si>
  <si>
    <t>RT233-3.2.4e</t>
  </si>
  <si>
    <t>RT233-3.2.4f</t>
  </si>
  <si>
    <t>RT233-3.2.4g</t>
  </si>
  <si>
    <t>RT233-3.2.4h</t>
  </si>
  <si>
    <t>RT233-3.2.4i</t>
  </si>
  <si>
    <t>Waterproof wheelchair cushion cover to fit wedged, thick pressure care foam cushion with contoured base, extended length</t>
  </si>
  <si>
    <t>Size: 30 cm wide; 50 cm long; 64 cm high at rear, 8.5 cm in front</t>
  </si>
  <si>
    <t>RT233-3.2.5a</t>
  </si>
  <si>
    <t>RT233-3.2.5b</t>
  </si>
  <si>
    <t>RT233-3.2.5c</t>
  </si>
  <si>
    <t>RT233-3.2.5d</t>
  </si>
  <si>
    <t>RT233-3.2.5e</t>
  </si>
  <si>
    <t>RT233-3.2.5f</t>
  </si>
  <si>
    <t>RT233-3.2.5g</t>
  </si>
  <si>
    <t>Nylon wheelchair cushion cover to fit thin foam, basic positioner cushion with contoured base, extended length</t>
  </si>
  <si>
    <t>Size: 30 cm wide; 50 cm long; 6.5 cm high in front</t>
  </si>
  <si>
    <t>RT233-3.2.6a</t>
  </si>
  <si>
    <t>RT233-3.2.6b</t>
  </si>
  <si>
    <t>RT233-3.2.6c</t>
  </si>
  <si>
    <t>RT233-3.2.6d</t>
  </si>
  <si>
    <t>RT233-3.2.6e</t>
  </si>
  <si>
    <t>RT233-3.2.6f</t>
  </si>
  <si>
    <t>RT233-3.2.6g</t>
  </si>
  <si>
    <t>Waterproof wheelchair cushion cover to fit thin foam, basic positioner cushion with contoured base, extended length</t>
  </si>
  <si>
    <t>RT233-3.2.7a</t>
  </si>
  <si>
    <t>RT233-3.2.7b</t>
  </si>
  <si>
    <t>RT233-3.2.7c</t>
  </si>
  <si>
    <t>RT233-3.2.7d</t>
  </si>
  <si>
    <t>RT233-3.2.7e</t>
  </si>
  <si>
    <t>RT233-3.2.7f</t>
  </si>
  <si>
    <t>RT233-3.2.7g</t>
  </si>
  <si>
    <t>Nylon wheelchair cushion cover to fit wedged, thin forma positioner with contoured base, extended length</t>
  </si>
  <si>
    <t>RT233-3.2.8a</t>
  </si>
  <si>
    <t>RT233-3.2.8b</t>
  </si>
  <si>
    <t>RT233-3.2.8c</t>
  </si>
  <si>
    <t>RT233-3.2.8d</t>
  </si>
  <si>
    <t>RT233-3.2.8e</t>
  </si>
  <si>
    <t>RT233-3.2.8f</t>
  </si>
  <si>
    <t>RT233-3.2.8g</t>
  </si>
  <si>
    <t>Waterproof wheelchair cushion cover to fit wedged, thin form positioner with contoured base, extended length</t>
  </si>
  <si>
    <t>RT233-3.3.1a</t>
  </si>
  <si>
    <t>RT233-3.3.1b</t>
  </si>
  <si>
    <t>RT233-3.3.1c</t>
  </si>
  <si>
    <t>RT233-3.3.1d</t>
  </si>
  <si>
    <t>RT233-3.3.1e</t>
  </si>
  <si>
    <t>RT233-3.3.1f</t>
  </si>
  <si>
    <t>RT233-3.3.1g</t>
  </si>
  <si>
    <t>RT233-3.3.1h</t>
  </si>
  <si>
    <t>RT233-3.3.1i</t>
  </si>
  <si>
    <t>RT233-3.3.1j</t>
  </si>
  <si>
    <t>RT233-3.3.1k</t>
  </si>
  <si>
    <t>RT233-3.3.1l</t>
  </si>
  <si>
    <t>RT233-3.3.1m</t>
  </si>
  <si>
    <t>Nylon wheelchair cushion cover to fit straight base, thick pressure care cushion with no adbuction block</t>
  </si>
  <si>
    <t xml:space="preserve">WHEELCHAIR CUSHION COVER FOR STRAIGHT BASE, BASIC FOAM </t>
  </si>
  <si>
    <t>Size: 30 cm wide, 40 cm long, , 9cm high</t>
  </si>
  <si>
    <t>Size: 36 cm wide, 40 cm long, , 9cm high</t>
  </si>
  <si>
    <t>RT233-3.3.2a</t>
  </si>
  <si>
    <t>RT233-3.3.2b</t>
  </si>
  <si>
    <t>RT233-3.3.2c</t>
  </si>
  <si>
    <t>RT233-3.3.2d</t>
  </si>
  <si>
    <t>RT233-3.3.2e</t>
  </si>
  <si>
    <t>RT233-3.3.2f</t>
  </si>
  <si>
    <t>RT233-3.3.2g</t>
  </si>
  <si>
    <t>RT233-3.3.2h</t>
  </si>
  <si>
    <t>RT233-3.3.2i</t>
  </si>
  <si>
    <t>RT233-3.3.2j</t>
  </si>
  <si>
    <t>RT233-3.3.2k</t>
  </si>
  <si>
    <t>RT233-3.3.2l</t>
  </si>
  <si>
    <t>RT233-3.3.2m</t>
  </si>
  <si>
    <t>Nylon wheelchair cushion cover to fit straight base, thick pressure care cushion with adbuction block</t>
  </si>
  <si>
    <t>RT233-3.3.3a</t>
  </si>
  <si>
    <t>RT233-3.3.3b</t>
  </si>
  <si>
    <t>RT233-3.3.3c</t>
  </si>
  <si>
    <t>RT233-3.3.3d</t>
  </si>
  <si>
    <t>RT233-3.3.3e</t>
  </si>
  <si>
    <t>RT233-3.3.3f</t>
  </si>
  <si>
    <t>RT233-3.3.3g</t>
  </si>
  <si>
    <t>RT233-3.3.3h</t>
  </si>
  <si>
    <t>RT233-3.3.3i</t>
  </si>
  <si>
    <t>RT233-3.3.3j</t>
  </si>
  <si>
    <t>RT233-3.3.3k</t>
  </si>
  <si>
    <t>RT233-3.3.3l</t>
  </si>
  <si>
    <t>RT233-3.3.3m</t>
  </si>
  <si>
    <t>Size: 22.5 cm wide, 25 cm long, 9cm hig</t>
  </si>
  <si>
    <t>RT233-3.3.4a</t>
  </si>
  <si>
    <t>RT233-3.3.4b</t>
  </si>
  <si>
    <t>RT233-3.3.4c</t>
  </si>
  <si>
    <t>RT233-3.3.4d</t>
  </si>
  <si>
    <t>RT233-3.3.4e</t>
  </si>
  <si>
    <t>RT233-3.3.4f</t>
  </si>
  <si>
    <t>RT233-3.3.4g</t>
  </si>
  <si>
    <t>RT233-3.3.4h</t>
  </si>
  <si>
    <t>RT233-3.3.4i</t>
  </si>
  <si>
    <t>RT233-3.3.4j</t>
  </si>
  <si>
    <t>RT233-3.3.4k</t>
  </si>
  <si>
    <t>RT233-3.3.4l</t>
  </si>
  <si>
    <t>RT233-3.3.4m</t>
  </si>
  <si>
    <t>Waterproof wheelchair cushion cover to fit straight base, thick pressure care cushion with adbuction block</t>
  </si>
  <si>
    <t>RT233-3.3.5a</t>
  </si>
  <si>
    <t>RT233-3.3.5b</t>
  </si>
  <si>
    <t>RT233-3.3.5c</t>
  </si>
  <si>
    <t>RT233-3.3.5d</t>
  </si>
  <si>
    <t>RT233-3.3.5e</t>
  </si>
  <si>
    <t>RT233-3.3.5f</t>
  </si>
  <si>
    <t>RT233-3.3.5g</t>
  </si>
  <si>
    <t>RT233-3.3.5h</t>
  </si>
  <si>
    <t>RT233-3.3.5i</t>
  </si>
  <si>
    <t>RT233-3.3.5j</t>
  </si>
  <si>
    <t>RT233-3.3.5k</t>
  </si>
  <si>
    <t>RT233-3.3.5l</t>
  </si>
  <si>
    <t>RT233-3.3.5m</t>
  </si>
  <si>
    <t>Nylon wheelchair cushion cover for straight base, thin foam positioner with no adbuction block</t>
  </si>
  <si>
    <t xml:space="preserve">Size: 20 cm wide, 25 cm long, 7cm high </t>
  </si>
  <si>
    <t xml:space="preserve">Size: 22.5 cm wide, 25 cm long, 7cm high </t>
  </si>
  <si>
    <t xml:space="preserve">Size: 27.5 cm wide, 40 cm long, 7cm high </t>
  </si>
  <si>
    <t xml:space="preserve">Size: 30 cm wide, 35 cm long, 7cm high </t>
  </si>
  <si>
    <t xml:space="preserve">Size: 30 cm wide, 40 cm long, 7cm high </t>
  </si>
  <si>
    <t xml:space="preserve">Size: 35 cm wide, 40 cm long, 7cm high </t>
  </si>
  <si>
    <t xml:space="preserve">Size: 36 cm wide, 50 cm long, 7cm high </t>
  </si>
  <si>
    <t>Size: 38 cm wide, 50 cm long, 7 cm high</t>
  </si>
  <si>
    <t xml:space="preserve">Size: 41 cm wide, 50 cm long, 7cm high </t>
  </si>
  <si>
    <t xml:space="preserve">Size: 43 cm wide, 50 cm long, 7cm high </t>
  </si>
  <si>
    <t xml:space="preserve">Size: 46 cm wide, 50 cm long, 7cm high </t>
  </si>
  <si>
    <t xml:space="preserve">Size: 51 cm wide, 50 cm long, 7cm high </t>
  </si>
  <si>
    <t>RT233-3.3.6a</t>
  </si>
  <si>
    <t>RT233-3.3.6b</t>
  </si>
  <si>
    <t>RT233-3.3.6c</t>
  </si>
  <si>
    <t>RT233-3.3.6d</t>
  </si>
  <si>
    <t>RT233-3.3.6e</t>
  </si>
  <si>
    <t>RT233-3.3.6f</t>
  </si>
  <si>
    <t>RT233-3.3.6g</t>
  </si>
  <si>
    <t>RT233-3.3.6h</t>
  </si>
  <si>
    <t>RT233-3.3.6i</t>
  </si>
  <si>
    <t>RT233-3.3.6j</t>
  </si>
  <si>
    <t>RT233-3.3.6k</t>
  </si>
  <si>
    <t>RT233-3.3.6l</t>
  </si>
  <si>
    <t>RT233-3.3.6m</t>
  </si>
  <si>
    <t>Nylon wheelchair cushion cover to fit straight base, thin foam positioner with adbuction block</t>
  </si>
  <si>
    <t>Size: 38 cm wide, 50 cm long, 7 cm high with small abduction block</t>
  </si>
  <si>
    <t>RT233-3.3.7a</t>
  </si>
  <si>
    <t>RT233-3.3.7b</t>
  </si>
  <si>
    <t>RT233-3.3.7c</t>
  </si>
  <si>
    <t>RT233-3.3.7d</t>
  </si>
  <si>
    <t>RT233-3.3.7e</t>
  </si>
  <si>
    <t>RT233-3.3.7f</t>
  </si>
  <si>
    <t>RT233-3.3.7g</t>
  </si>
  <si>
    <t>RT233-3.3.7h</t>
  </si>
  <si>
    <t>RT233-3.3.7i</t>
  </si>
  <si>
    <t>RT233-3.3.7j</t>
  </si>
  <si>
    <t>RT233-3.3.7k</t>
  </si>
  <si>
    <t>RT233-3.3.7l</t>
  </si>
  <si>
    <t>RT233-3.3.7m</t>
  </si>
  <si>
    <t>Waterproof wheelchair cushion cover to fit straight base, thin foam positioner with no adbuction block</t>
  </si>
  <si>
    <t xml:space="preserve">Size: 25 cm wide, 35 cm long, 7cm high </t>
  </si>
  <si>
    <t>RT233-3.3.8a</t>
  </si>
  <si>
    <t>RT233-3.3.8b</t>
  </si>
  <si>
    <t>RT233-3.3.8c</t>
  </si>
  <si>
    <t>RT233-3.3.8d</t>
  </si>
  <si>
    <t>RT233-3.3.8e</t>
  </si>
  <si>
    <t>RT233-3.3.8f</t>
  </si>
  <si>
    <t>RT233-3.3.8g</t>
  </si>
  <si>
    <t>RT233-3.3.8h</t>
  </si>
  <si>
    <t>RT233-3.3.8i</t>
  </si>
  <si>
    <t>RT233-3.3.8j</t>
  </si>
  <si>
    <t>RT233-3.3.8k</t>
  </si>
  <si>
    <t>RT233-3.3.8l</t>
  </si>
  <si>
    <t>RT233-3.3.8m</t>
  </si>
  <si>
    <t>Waterproof wheelchair cushion cover to fit straight base, thin foam positioner with adbuction block</t>
  </si>
  <si>
    <t>WHEELCHAIR CUSHION COVER FABRIC</t>
  </si>
  <si>
    <t>Wheelchair cushion cover fabric, basic nylon stretchable</t>
  </si>
  <si>
    <t>Wheelchair cushion cover fabric, waterproof, stretchable</t>
  </si>
  <si>
    <t xml:space="preserve">FLUID FILLED WHEELCHAIR CUSHION COVER </t>
  </si>
  <si>
    <t>Fluid filled wheelchair cushion with removable base and fluid pad</t>
  </si>
  <si>
    <t xml:space="preserve">AIR FILLED WHEELCHAIR CUSHION COVER </t>
  </si>
  <si>
    <t>Air filled wheelchair cushion with removable cover</t>
  </si>
  <si>
    <t xml:space="preserve">RT233-3.6 </t>
  </si>
  <si>
    <t>BASIC FOAM WHEELCHAIR CUSHIONS WITH NYLON COVERS</t>
  </si>
  <si>
    <t>Contoured base thick pressure care wheelchair cushion with nylon cover</t>
  </si>
  <si>
    <t>Size: 61 cm wide, 43 cm long, 9 cm high in front</t>
  </si>
  <si>
    <t>Size: 56 cm wide, 43 cm long, 9 cm high in front</t>
  </si>
  <si>
    <t>Size: 51 cm wide, 43 cm long, 9 cm high in front</t>
  </si>
  <si>
    <t>Size: 46 cm wide, 43 cm long, 9 cm high in front</t>
  </si>
  <si>
    <t>Size: 41 cm wide, 43 cm long, 9 cm high in front</t>
  </si>
  <si>
    <t>Size: 38 cm wide, 43 cm long, 9 cm high in front</t>
  </si>
  <si>
    <t>Size: 36 cm wide, 43 cm long, 9 cm high in front</t>
  </si>
  <si>
    <t>Size: 30 cm wide, 43 cm long, 9 cm high in front</t>
  </si>
  <si>
    <t>Size: 30 cm wide, 30 cm long, 6.5cm high in front</t>
  </si>
  <si>
    <t>Size: 25 cm wide, 30 cm long, 6 cm high in front</t>
  </si>
  <si>
    <t>Contoured base wedged thick pressure care wheelchair cushion with nylon cover</t>
  </si>
  <si>
    <t>Contoured base thin foam basic positioner wheelchair cushion with nylon cover</t>
  </si>
  <si>
    <t>Contoured base wedged thin foam positioner with nylon wheelchair cover</t>
  </si>
  <si>
    <t>RT233-4.1.1a</t>
  </si>
  <si>
    <t>RT233-4.1.1b</t>
  </si>
  <si>
    <t>RT233-4.1.1c</t>
  </si>
  <si>
    <t>RT233-4.1.1d</t>
  </si>
  <si>
    <t>RT233-4.1.1e</t>
  </si>
  <si>
    <t>RT233-4.1.1f</t>
  </si>
  <si>
    <t>RT233-4.1.1g</t>
  </si>
  <si>
    <t>RT233-4.1.1h</t>
  </si>
  <si>
    <t>RT233-4.1.1i</t>
  </si>
  <si>
    <t>RT233-4.1.1j</t>
  </si>
  <si>
    <t>RT233-4.1.2</t>
  </si>
  <si>
    <t>RT233-4.1.2a</t>
  </si>
  <si>
    <t>RT233-4.1.2b</t>
  </si>
  <si>
    <t>RT233-4.1.2c</t>
  </si>
  <si>
    <t>RT233-4.1.2d</t>
  </si>
  <si>
    <t>RT233-4.1.2e</t>
  </si>
  <si>
    <t>RT233-4.1.2f</t>
  </si>
  <si>
    <t>RT233-4.1.2g</t>
  </si>
  <si>
    <t>RT233-4.1.2h</t>
  </si>
  <si>
    <t>RT233-4.1.2i</t>
  </si>
  <si>
    <t>RT233-4.1.2j</t>
  </si>
  <si>
    <t>RT233-4.1.3a</t>
  </si>
  <si>
    <t>RT233-4.1.3b</t>
  </si>
  <si>
    <t>RT233-4.1.3c</t>
  </si>
  <si>
    <t>RT233-4.1.3d</t>
  </si>
  <si>
    <t>RT233-4.1.3e</t>
  </si>
  <si>
    <t>RT233-4.1.3f</t>
  </si>
  <si>
    <t>RT233-4.1.3g</t>
  </si>
  <si>
    <t>RT233-4.1.3h</t>
  </si>
  <si>
    <t>RT233-4.1.3i</t>
  </si>
  <si>
    <t>RT233-4.1.4a</t>
  </si>
  <si>
    <t>RT233-4.1.4b</t>
  </si>
  <si>
    <t>RT233-4.1.4c</t>
  </si>
  <si>
    <t>RT233-4.1.4d</t>
  </si>
  <si>
    <t>RT233-4.1.4e</t>
  </si>
  <si>
    <t>RT233-4.1.4f</t>
  </si>
  <si>
    <t>RT233-4.1.4g</t>
  </si>
  <si>
    <t>RT233-4.1.4h</t>
  </si>
  <si>
    <t>RT233-4.1.4i</t>
  </si>
  <si>
    <t>RT233-4.1.5a</t>
  </si>
  <si>
    <t>RT233-4.1.5b</t>
  </si>
  <si>
    <t>RT233-4.1.5c</t>
  </si>
  <si>
    <t>RT233-4.1.5d</t>
  </si>
  <si>
    <t>RT233-4.1.5e</t>
  </si>
  <si>
    <t>RT233-4.1.5f</t>
  </si>
  <si>
    <t>RT233-4.1.5g</t>
  </si>
  <si>
    <t>RT233-4.1.5h</t>
  </si>
  <si>
    <t>RT233-4.1.5i</t>
  </si>
  <si>
    <t>Contoured base thick pressure care wheelchair cushion, extended length with nylon cover</t>
  </si>
  <si>
    <t>RT233-4.1.6a</t>
  </si>
  <si>
    <t>RT233-4.1.6b</t>
  </si>
  <si>
    <t>RT233-4.1.6c</t>
  </si>
  <si>
    <t>RT233-4.1.6d</t>
  </si>
  <si>
    <t>RT233-4.1.6e</t>
  </si>
  <si>
    <t>RT233-4.1.6f</t>
  </si>
  <si>
    <t>RT233-4.1.6g</t>
  </si>
  <si>
    <t>RT233-4.1.6h</t>
  </si>
  <si>
    <t>RT233-4.1.6i</t>
  </si>
  <si>
    <t>Contoured base wedged thick pressure care wheelchair cushion extended length with nylon cover</t>
  </si>
  <si>
    <t>RT233-4.1.7a</t>
  </si>
  <si>
    <t>RT233-4.1.7b</t>
  </si>
  <si>
    <t>RT233-4.1.7c</t>
  </si>
  <si>
    <t>RT233-4.1.7d</t>
  </si>
  <si>
    <t>RT233-4.1.7e</t>
  </si>
  <si>
    <t>RT233-4.1.7f</t>
  </si>
  <si>
    <t>RT233-4.1.7g</t>
  </si>
  <si>
    <t>Contoured base thin foam basic positioner wheelchair cushion extended length with nylon cover</t>
  </si>
  <si>
    <t>Contoured base wedged thin foam positioner, extended length with nylon wheelchair cover</t>
  </si>
  <si>
    <t>RT233-4.1.8a</t>
  </si>
  <si>
    <t>RT233-4.1.8b</t>
  </si>
  <si>
    <t>RT233-4.1.8c</t>
  </si>
  <si>
    <t>RT233-4.1.8d</t>
  </si>
  <si>
    <t>RT233-4.1.8e</t>
  </si>
  <si>
    <t>RT233-4.1.8f</t>
  </si>
  <si>
    <t>RT233-4.1.8g</t>
  </si>
  <si>
    <t>RT233-4.1.9a</t>
  </si>
  <si>
    <t>RT233-4.1.9b</t>
  </si>
  <si>
    <t>RT233-4.1.9c</t>
  </si>
  <si>
    <t>RT233-4.1.9d</t>
  </si>
  <si>
    <t>RT233-4.1.9e</t>
  </si>
  <si>
    <t>RT233-4.1.9f</t>
  </si>
  <si>
    <t>RT233-4.1.9g</t>
  </si>
  <si>
    <t>RT233-4.1.9h</t>
  </si>
  <si>
    <t>RT233-4.1.9i</t>
  </si>
  <si>
    <t>RT233-4.1.9j</t>
  </si>
  <si>
    <t>RT233-4.1.9k</t>
  </si>
  <si>
    <t>RT233-4.1.9l</t>
  </si>
  <si>
    <t>RT233-4.1.9m</t>
  </si>
  <si>
    <t>Non-contoured base, straight base, basic foam, thick pressure care wheelchair cushion with no abduction block with nylon cover</t>
  </si>
  <si>
    <t>RT233-4.1.10a</t>
  </si>
  <si>
    <t>Non-contoured base, straight base, thick pressure care wheelchair cushion with abduction block and nylon cover</t>
  </si>
  <si>
    <t>RT233-4.1.10b</t>
  </si>
  <si>
    <t>RT233-4.1.10c</t>
  </si>
  <si>
    <t>RT233-4.1.10d</t>
  </si>
  <si>
    <t>RT233-4.1.10e</t>
  </si>
  <si>
    <t>RT233-4.1.10f</t>
  </si>
  <si>
    <t>RT233-4.1.10g</t>
  </si>
  <si>
    <t>RT233-4.1.10h</t>
  </si>
  <si>
    <t>RT233-4.1.10i</t>
  </si>
  <si>
    <t>RT233-4.1.10j</t>
  </si>
  <si>
    <t>RT233-4.1.10k</t>
  </si>
  <si>
    <t>RT233-4.1.10l</t>
  </si>
  <si>
    <t>RT233-4.1.10m</t>
  </si>
  <si>
    <t>RT233-4.1.11a</t>
  </si>
  <si>
    <t>RT233-4.1.11b</t>
  </si>
  <si>
    <t>RT233-4.1.11c</t>
  </si>
  <si>
    <t>RT233-4.1.11d</t>
  </si>
  <si>
    <t>RT233-4.1.11e</t>
  </si>
  <si>
    <t>RT233-4.1.11f</t>
  </si>
  <si>
    <t>RT233-4.1.11g</t>
  </si>
  <si>
    <t>RT233-4.1.11h</t>
  </si>
  <si>
    <t>RT233-4.1.11i</t>
  </si>
  <si>
    <t>RT233-4.1.11j</t>
  </si>
  <si>
    <t>RT233-4.1.11k</t>
  </si>
  <si>
    <t>RT233-4.1.11l</t>
  </si>
  <si>
    <t>RT233-4.1.11m</t>
  </si>
  <si>
    <t>Non-contoured base, straight base, positioner with no abduction block with nylon wheelchair cover</t>
  </si>
  <si>
    <t>RT233-4.1.12a</t>
  </si>
  <si>
    <t>Non-contoured base, straight base, positioner with abduction block with nylon wheelchair cover</t>
  </si>
  <si>
    <t>RT233-4.1.12b</t>
  </si>
  <si>
    <t>RT233-4.1.12c</t>
  </si>
  <si>
    <t>RT233-4.1.12d</t>
  </si>
  <si>
    <t>RT233-4.1.12e</t>
  </si>
  <si>
    <t>RT233-4.1.12f</t>
  </si>
  <si>
    <t>RT233-4.1.12g</t>
  </si>
  <si>
    <t>RT233-4.1.12h</t>
  </si>
  <si>
    <t>RT233-4.1.12i</t>
  </si>
  <si>
    <t>RT233-4.1.12j</t>
  </si>
  <si>
    <t>RT233-4.1.12k</t>
  </si>
  <si>
    <t>RT233-4.1.12l</t>
  </si>
  <si>
    <t>Size:36 cm wide, 50 cm long, 7cm high with small abduction block</t>
  </si>
  <si>
    <t>RT233-4.2.1a</t>
  </si>
  <si>
    <t>RT233-4.2.1b</t>
  </si>
  <si>
    <t>RT233-4.2.1c</t>
  </si>
  <si>
    <t>RT233-4.2.1d</t>
  </si>
  <si>
    <t>RT233-4.2.1e</t>
  </si>
  <si>
    <t>RT233-4.2.1f</t>
  </si>
  <si>
    <t>RT233-4.2.1g</t>
  </si>
  <si>
    <t>RT233-4.2.1h</t>
  </si>
  <si>
    <t>RT233-4.2.1i</t>
  </si>
  <si>
    <t>RT233-4.2.1j</t>
  </si>
  <si>
    <t>BASIC FOAM WHEELCHAIR CUSHIONS WITH WATERPROOF COVERS</t>
  </si>
  <si>
    <t>Contoured base thick pressure care wheelchair cushion with waterproof cover</t>
  </si>
  <si>
    <t>RT233-4.2.2a</t>
  </si>
  <si>
    <t>RT233-4.2.2b</t>
  </si>
  <si>
    <t>RT233-4.2.2c</t>
  </si>
  <si>
    <t>RT233-4.2.2d</t>
  </si>
  <si>
    <t>RT233-4.2.2e</t>
  </si>
  <si>
    <t>RT233-4.2.2f</t>
  </si>
  <si>
    <t>RT233-4.2.2g</t>
  </si>
  <si>
    <t>RT233-4.2.2h</t>
  </si>
  <si>
    <t>RT233-4.2.2i</t>
  </si>
  <si>
    <t>RT233-4.2.2j</t>
  </si>
  <si>
    <t>Contoured base, wedged, thick pressure care wheelchair cushion with waterproof cover</t>
  </si>
  <si>
    <t>RT233-4.2.3a</t>
  </si>
  <si>
    <t>RT233-4.2.3b</t>
  </si>
  <si>
    <t>RT233-4.2.3c</t>
  </si>
  <si>
    <t>RT233-4.2.3d</t>
  </si>
  <si>
    <t>RT233-4.2.3e</t>
  </si>
  <si>
    <t>RT233-4.2.3f</t>
  </si>
  <si>
    <t>RT233-4.2.3g</t>
  </si>
  <si>
    <t>RT233-4.2.3h</t>
  </si>
  <si>
    <t>RT233-4.2.3i</t>
  </si>
  <si>
    <t>Contoured base, thin foam, basic positioner wheelchair cushion with waterproof cover</t>
  </si>
  <si>
    <t>RT233-4.2.4a</t>
  </si>
  <si>
    <t>RT233-4.2.4b</t>
  </si>
  <si>
    <t>RT233-4.2.4c</t>
  </si>
  <si>
    <t>RT233-4.2.4d</t>
  </si>
  <si>
    <t>RT233-4.2.4e</t>
  </si>
  <si>
    <t>RT233-4.2.4f</t>
  </si>
  <si>
    <t>RT233-4.2.4g</t>
  </si>
  <si>
    <t>RT233-4.2.4h</t>
  </si>
  <si>
    <t>RT233-4.2.4i</t>
  </si>
  <si>
    <t>Contoured base, wedged, thin foam positioner with waterproof wheelchair cover</t>
  </si>
  <si>
    <t>RT233-4.2.5a</t>
  </si>
  <si>
    <t>RT233-4.2.5b</t>
  </si>
  <si>
    <t>RT233-4.2.5c</t>
  </si>
  <si>
    <t>RT233-4.2.5d</t>
  </si>
  <si>
    <t>RT233-4.2.5e</t>
  </si>
  <si>
    <t>RT233-4.2.5f</t>
  </si>
  <si>
    <t>RT233-4.2.5g</t>
  </si>
  <si>
    <t>RT233-4.2.5h</t>
  </si>
  <si>
    <t>RT233-4.2.5i</t>
  </si>
  <si>
    <t>Contoured base, thick pressure care wheelchair cushion, extended length with waterproof cover</t>
  </si>
  <si>
    <t>RT233-4.2.6a</t>
  </si>
  <si>
    <t>RT233-4.2.6b</t>
  </si>
  <si>
    <t>RT233-4.2.6c</t>
  </si>
  <si>
    <t>RT233-4.2.6d</t>
  </si>
  <si>
    <t>RT233-4.2.6e</t>
  </si>
  <si>
    <t>RT233-4.2.6f</t>
  </si>
  <si>
    <t>RT233-4.2.6g</t>
  </si>
  <si>
    <t>RT233-4.2.6h</t>
  </si>
  <si>
    <t>RT233-4.2.6i</t>
  </si>
  <si>
    <t>Contoured base, wedged, thick pressure care wheelchair cushion, extended length with waterproof cover</t>
  </si>
  <si>
    <t>RT233-4.2.7a</t>
  </si>
  <si>
    <t>RT233-4.2.7b</t>
  </si>
  <si>
    <t>RT233-4.2.7c</t>
  </si>
  <si>
    <t>RT233-4.2.7d</t>
  </si>
  <si>
    <t>RT233-4.2.7e</t>
  </si>
  <si>
    <t>RT233-4.2.7f</t>
  </si>
  <si>
    <t>RT233-4.2.7g</t>
  </si>
  <si>
    <t>Contoured base, thin foam, basic positioner wheelchair cushion, extended length with waterproof cover</t>
  </si>
  <si>
    <t>RT233-4.2.8a</t>
  </si>
  <si>
    <t>RT233-4.2.8b</t>
  </si>
  <si>
    <t>RT233-4.2.8c</t>
  </si>
  <si>
    <t>RT233-4.2.8d</t>
  </si>
  <si>
    <t>RT233-4.2.8e</t>
  </si>
  <si>
    <t>RT233-4.2.8f</t>
  </si>
  <si>
    <t>RT233-4.2.8g</t>
  </si>
  <si>
    <t>Contoured base, wedged, thin foam positioner, extended length with waterproof wheelchair cover</t>
  </si>
  <si>
    <t>RT233-4.2.9a</t>
  </si>
  <si>
    <t>RT233-4.2.9b</t>
  </si>
  <si>
    <t>RT233-4.2.9c</t>
  </si>
  <si>
    <t>RT233-4.2.9d</t>
  </si>
  <si>
    <t>RT233-4.2.9e</t>
  </si>
  <si>
    <t>RT233-4.2.9f</t>
  </si>
  <si>
    <t>RT233-4.2.9g</t>
  </si>
  <si>
    <t>RT233-4.2.9h</t>
  </si>
  <si>
    <t>RT233-4.2.9i</t>
  </si>
  <si>
    <t>RT233-4.2.9j</t>
  </si>
  <si>
    <t>RT233-4.2.9k</t>
  </si>
  <si>
    <t>RT233-4.2.9l</t>
  </si>
  <si>
    <t>RT233-4.2.9m</t>
  </si>
  <si>
    <t>Non-contoured base, straight base, basic foam, thick pressure care wheelchair cushion with no abduction block with waterproof cover</t>
  </si>
  <si>
    <t>RT233-4.2.10a</t>
  </si>
  <si>
    <t>RT233-4.2.10b</t>
  </si>
  <si>
    <t>RT233-4.2.10c</t>
  </si>
  <si>
    <t>RT233-4.2.10d</t>
  </si>
  <si>
    <t>RT233-4.2.10e</t>
  </si>
  <si>
    <t>RT233-4.2.10f</t>
  </si>
  <si>
    <t>RT233-4.2.10g</t>
  </si>
  <si>
    <t>RT233-4.2.10h</t>
  </si>
  <si>
    <t>RT233-4.2.10i</t>
  </si>
  <si>
    <t>RT233-4.2.10j</t>
  </si>
  <si>
    <t>RT233-4.2.10k</t>
  </si>
  <si>
    <t>RT233-4.2.10l</t>
  </si>
  <si>
    <t>RT233-4.2.10m</t>
  </si>
  <si>
    <t>RT233-4.2.11a</t>
  </si>
  <si>
    <t>RT233-4.2.11b</t>
  </si>
  <si>
    <t>RT233-4.2.11c</t>
  </si>
  <si>
    <t>RT233-4.2.11d</t>
  </si>
  <si>
    <t>RT233-4.2.11e</t>
  </si>
  <si>
    <t>RT233-4.2.11f</t>
  </si>
  <si>
    <t>RT233-4.2.11g</t>
  </si>
  <si>
    <t>RT233-4.2.11h</t>
  </si>
  <si>
    <t>RT233-4.2.11i</t>
  </si>
  <si>
    <t>RT233-4.2.11j</t>
  </si>
  <si>
    <t>RT233-4.2.11k</t>
  </si>
  <si>
    <t>RT233-4.2.11l</t>
  </si>
  <si>
    <t>RT233-4.2.11m</t>
  </si>
  <si>
    <t>Non-contoured base, straight base, positioner with no abduction block with waterproof wheelchair cover</t>
  </si>
  <si>
    <t>Non-contoured base, straight base, thick pressure care wheelchair cushion with abduction block and waterproof cover</t>
  </si>
  <si>
    <t>RT233-4.2.12a</t>
  </si>
  <si>
    <t>RT233-4.2.12b</t>
  </si>
  <si>
    <t>RT233-4.2.12c</t>
  </si>
  <si>
    <t>RT233-4.2.12d</t>
  </si>
  <si>
    <t>RT233-4.2.12e</t>
  </si>
  <si>
    <t>RT233-4.2.12f</t>
  </si>
  <si>
    <t>RT233-4.2.12g</t>
  </si>
  <si>
    <t>RT233-4.2.12h</t>
  </si>
  <si>
    <t>RT233-4.2.12i</t>
  </si>
  <si>
    <t>RT233-4.2.12j</t>
  </si>
  <si>
    <t>RT233-4.2.12k</t>
  </si>
  <si>
    <t>RT233-4.2.12l</t>
  </si>
  <si>
    <t>RT233-5.1.1a</t>
  </si>
  <si>
    <t>RT233-5.1.1b</t>
  </si>
  <si>
    <t>RT233-5.1.1c</t>
  </si>
  <si>
    <t>RT233-5.1.1d</t>
  </si>
  <si>
    <t>RT233-5.1.1e</t>
  </si>
  <si>
    <t>RT233-5.1.1f</t>
  </si>
  <si>
    <t>RT233-5.1.1g</t>
  </si>
  <si>
    <t>RT233-5.1.1h</t>
  </si>
  <si>
    <t>RT233-5.1.1i</t>
  </si>
  <si>
    <t>RT233-5.1.1j</t>
  </si>
  <si>
    <t>Size (width) 61 cm (24”)</t>
  </si>
  <si>
    <t>Size (width) 61 cm (24”), Standard back height 47.5 cm</t>
  </si>
  <si>
    <t>Size (width) 56 cm (22”), Standard back height 47.5 cm</t>
  </si>
  <si>
    <t>Size (width) 51 cm (20"), Standard back height 45 cm</t>
  </si>
  <si>
    <t>Size (width) 46 cm (18") (Cover range 43 cm (17”) to 46 cm (18")), Standard back height 45 cm</t>
  </si>
  <si>
    <t>Size (width) 41 cm (16") (cover range 38 cm (15") to 41 cm (16")), Standard back height 45 cm</t>
  </si>
  <si>
    <t>Size (width) 36 cm (14"), Standard back height 45 cm</t>
  </si>
  <si>
    <t>Size (width) 30 cm (12") wide with 40 cm seat frame length, Standard back height 45 cm</t>
  </si>
  <si>
    <t>Size (width) 30 cm (12") wide with 30 cm seat frame length, Standard back height 35 cm</t>
  </si>
  <si>
    <t>Size (width) 25 cm (10") wide with 30 cm seat frame length, Standard back height 32-33 cm</t>
  </si>
  <si>
    <t>RT233-5.1.2a</t>
  </si>
  <si>
    <t>RT233-5.1.2b</t>
  </si>
  <si>
    <t>RT233-5.1.2c</t>
  </si>
  <si>
    <t>RT233-5.1.2d</t>
  </si>
  <si>
    <t>RT233-5.1.2e</t>
  </si>
  <si>
    <t>RT233-5.1.2f</t>
  </si>
  <si>
    <t>RT233-5.1.2g</t>
  </si>
  <si>
    <t>RT233-5.1.2h</t>
  </si>
  <si>
    <t>RT233-5.1.2i</t>
  </si>
  <si>
    <t>RT233-5.1.2j</t>
  </si>
  <si>
    <t>Size (width) 61 cm (24”), Tall back height 51 cm</t>
  </si>
  <si>
    <t>Size (width) 56 cm (22”), Tall back height 51 cm</t>
  </si>
  <si>
    <t>Size (width) 51 cm (20"), Tall back height 55 cm</t>
  </si>
  <si>
    <t>Size (width) 46 cm (18") (Cover range 43 cm (17”) to 46 cm (18")), Tall back height 55 cm</t>
  </si>
  <si>
    <t>Size (width) 41 cm (16") (cover range 38 cm (15") to 41 cm (16")), Tall back height 55 cm</t>
  </si>
  <si>
    <t>Size (width) 36 cm (14"), Tall back height 55 cm</t>
  </si>
  <si>
    <t>Size (width) 30 cm (12") wide with 40 cm seat frame length, Tall back height 55 cm</t>
  </si>
  <si>
    <t>Size (width) 30 cm (12") wide with 30 cm seat frame length, Tall back height 45 cm</t>
  </si>
  <si>
    <t>Size (width) 25 cm (10") wide with 30 cm seat frame length, Not Applicable</t>
  </si>
  <si>
    <t>RT233-5.1.3a</t>
  </si>
  <si>
    <t>RT233-5.1.3b</t>
  </si>
  <si>
    <t>RT233-5.1.3c</t>
  </si>
  <si>
    <t>RT233-5.1.3d</t>
  </si>
  <si>
    <t>RT233-5.1.3e</t>
  </si>
  <si>
    <t>RT233-5.1.3f</t>
  </si>
  <si>
    <t>RT233-5.1.3g</t>
  </si>
  <si>
    <t>RT233-5.1.3h</t>
  </si>
  <si>
    <t>RT233-5.1.3i</t>
  </si>
  <si>
    <t>RT233-5.1.3j</t>
  </si>
  <si>
    <t>Size (width) 56 cm (22”)</t>
  </si>
  <si>
    <t>Size (width) 51 cm (20"), Short back height 35 cm</t>
  </si>
  <si>
    <t>Size (width) 46 cm (18") (Cover range 43 cm (17”) to 46 cm (18")), Short back height 35 cm</t>
  </si>
  <si>
    <t>Size (width) 41 cm (16") (cover range 38 cm (15") to 41 cm (16")), Short back height 35 cm</t>
  </si>
  <si>
    <t>Size (width) 36 cm (14"), Short back height 35 cm</t>
  </si>
  <si>
    <t>Size (width) 30 cm (12") wide with 40 cm seat frame length, Short back height 35 cm</t>
  </si>
  <si>
    <t>Size (width) 30 cm (12") wide with 30 cm seat frame length, Not Applicable</t>
  </si>
  <si>
    <t>RT233-5.2.1a</t>
  </si>
  <si>
    <t>RT233-5.2.1b</t>
  </si>
  <si>
    <t>RT233-5.2.1c</t>
  </si>
  <si>
    <t>RT233-5.2.1d</t>
  </si>
  <si>
    <t>RT233-5.2.1e</t>
  </si>
  <si>
    <t>RT233-5.2.1f</t>
  </si>
  <si>
    <t>Size (width) 51 cm (20") (cover range 48 cm (19”) to 51 cm (20")), Short back height 30 cm</t>
  </si>
  <si>
    <t>Size (width) 46 cm (18") (cover range 43 cm (17”) to 46 cm (18")), Short back height 30 cm</t>
  </si>
  <si>
    <t>Size (width) 41 cm (16") (cover range 38 cm (15") to 41 cm (16")), Short back height 30 cm</t>
  </si>
  <si>
    <t>Size (width) 36 cm (14"), Short back height 30 cm</t>
  </si>
  <si>
    <t>Size (width) 30 cm (12”) 40cm seat length, Short back height 30 cm</t>
  </si>
  <si>
    <t>Size (width) 30 cm (12”) 30 cm seat length, Nil</t>
  </si>
  <si>
    <t>RT233-5.2.2a</t>
  </si>
  <si>
    <t>RT233-5.2.2b</t>
  </si>
  <si>
    <t>RT233-5.2.2c</t>
  </si>
  <si>
    <t>RT233-5.2.2d</t>
  </si>
  <si>
    <t>RT233-5.2.2e</t>
  </si>
  <si>
    <t>RT233-5.2.2f</t>
  </si>
  <si>
    <t>Size (width) 51 cm (20") (cover range 48 cm (19”) to 51 cm (20")), Standard back height 42 cm</t>
  </si>
  <si>
    <t>Size (width) 46 cm (18") (cover range 43 cm (17”) to 46 cm (18")), Standard back height 42 cm</t>
  </si>
  <si>
    <t>Size (width) 41 cm (16") (cover range 38 cm (15") to 41 cm (16")), Standard back height 42 cm</t>
  </si>
  <si>
    <t>Size (width) 36 cm (14"), Standard back height 42 cm</t>
  </si>
  <si>
    <t>Size (width) 30 cm (12”) 40cm seat length, Standard back height 42 cm</t>
  </si>
  <si>
    <t>Size (width) 30 cm (12”) 30 cm seat length, Standard back height 30 cm</t>
  </si>
  <si>
    <t>RT233-5.2.3a</t>
  </si>
  <si>
    <t>RT233-5.2.3b</t>
  </si>
  <si>
    <t>RT233-5.2.3c</t>
  </si>
  <si>
    <t>RT233-5.2.3d</t>
  </si>
  <si>
    <t>RT233-5.2.3e</t>
  </si>
  <si>
    <t>RT233-5.2.3f</t>
  </si>
  <si>
    <t>Size (width) 51 cm (20") (cover range 48 cm (19”) to 51 cm (20")), Tall back height 50 cm</t>
  </si>
  <si>
    <t>Size (width) 46 cm (18") (cover range 43 cm (17”) to 46 cm (18")), Tall back height 50 cm</t>
  </si>
  <si>
    <t>Size (width) 41 cm (16") (cover range 38 cm (15") to 41 cm (16")), Tall back height 50 cm</t>
  </si>
  <si>
    <t>Size (width) 36 cm (14"), Tall back height 50 cm</t>
  </si>
  <si>
    <t>Size (width) 30 cm (12”) 40cm seat length, Tall back height 50 cm</t>
  </si>
  <si>
    <t>Size (width) 30 cm (12”) 30 cm seat length, Tall back height 42 cm</t>
  </si>
  <si>
    <t>RT233-5.3.1a</t>
  </si>
  <si>
    <t>RT233-5.3.1b</t>
  </si>
  <si>
    <t>RT233-5.3.1c</t>
  </si>
  <si>
    <t>RT233-5.3.1d</t>
  </si>
  <si>
    <t>RT233-5.3.1e</t>
  </si>
  <si>
    <t>RT233-5.3.1f</t>
  </si>
  <si>
    <t>RT233-5.3.1g</t>
  </si>
  <si>
    <t>See Table 9: Rigid Adjustable Back with full length laterals, Mid-Thoracic Height Measurements of Annexure 3B</t>
  </si>
  <si>
    <t>RT233-5.3.2a</t>
  </si>
  <si>
    <t>RT233-5.3.2b</t>
  </si>
  <si>
    <t>RT233-5.3.2c</t>
  </si>
  <si>
    <t>RT233-5.3.2d</t>
  </si>
  <si>
    <t>RT233-5.3.2e</t>
  </si>
  <si>
    <t>RT233-5.3.2f</t>
  </si>
  <si>
    <t>RT233-5.3.2g</t>
  </si>
  <si>
    <t>RT233-5.3.2h</t>
  </si>
  <si>
    <t>See Table 10: Rigid Adjustable Back with full length laterals, Upper Thoracic Height Measurements on Annexure 3B</t>
  </si>
  <si>
    <t>RT233-5.3.3a</t>
  </si>
  <si>
    <t>RT233-5.3.3b</t>
  </si>
  <si>
    <t>RT233-5.3.3c</t>
  </si>
  <si>
    <t>RT233-5.3.3d</t>
  </si>
  <si>
    <t>RT233-5.3.3e</t>
  </si>
  <si>
    <t>RT233-5.3.3f</t>
  </si>
  <si>
    <t>RT233-5.3.3g</t>
  </si>
  <si>
    <t>RT233-5.3.3h</t>
  </si>
  <si>
    <t>See Table 11: Rigid Adjustable Back with full length laterals, Shoulder Height Measurements on Annexure 3B</t>
  </si>
  <si>
    <t>RT233-5.4.1a</t>
  </si>
  <si>
    <t>RT233-5.4.1b</t>
  </si>
  <si>
    <t>RT233-5.4.1c</t>
  </si>
  <si>
    <t>RT233-5.4.1d</t>
  </si>
  <si>
    <t>Size of back (measured from outside to outside of trunk side supports): 12”</t>
  </si>
  <si>
    <t>Size of back (measured from outside to outside of trunk side supports): 14”</t>
  </si>
  <si>
    <t>Size of back (measured from outside to outside of trunk side supports): 16”</t>
  </si>
  <si>
    <t>Size of back (measured from outside to outside of trunk side supports): 18”</t>
  </si>
  <si>
    <t>RT233-5.4.2a</t>
  </si>
  <si>
    <t>RT233-5.4.2b</t>
  </si>
  <si>
    <t>RT233-5.4.2c</t>
  </si>
  <si>
    <t>RT233-5.4.2d</t>
  </si>
  <si>
    <t>RT233-5.4.3a</t>
  </si>
  <si>
    <t>RT233-5.4.3b</t>
  </si>
  <si>
    <t>RT233-5.4.3c</t>
  </si>
  <si>
    <t>RT233-5.4.3d</t>
  </si>
  <si>
    <t>RT233-5.5.1a</t>
  </si>
  <si>
    <t>RT233-5.5.1b</t>
  </si>
  <si>
    <t>RT233-5.5.1c</t>
  </si>
  <si>
    <t>RT233-5.5.1d</t>
  </si>
  <si>
    <t>RT233-5.5.1e</t>
  </si>
  <si>
    <t>See Table 13: Adjustable Modular Back Size Ranges on Annexure 3B</t>
  </si>
  <si>
    <t>RT233-5.5.2a</t>
  </si>
  <si>
    <t>RT233-5.5.2b</t>
  </si>
  <si>
    <t>RT233-5.5.2c</t>
  </si>
  <si>
    <t>RT233-5.5.2d</t>
  </si>
  <si>
    <t>RT233-5.5.2e</t>
  </si>
  <si>
    <t>RT233-5.6.1a</t>
  </si>
  <si>
    <t>RT233-5.6.1b</t>
  </si>
  <si>
    <t>RT233-5.6.1c</t>
  </si>
  <si>
    <t>RT233-5.6.1d</t>
  </si>
  <si>
    <t>RT233-5.6.2a</t>
  </si>
  <si>
    <t>RT233-5.6.2b</t>
  </si>
  <si>
    <t>RT233-5.6.2c</t>
  </si>
  <si>
    <t>RT233-5.6.2d</t>
  </si>
  <si>
    <t>See Table 14: Low-Cost Modular Seating System Size Ranges on Annexure 3B</t>
  </si>
  <si>
    <t>RT233-5.7.1a</t>
  </si>
  <si>
    <t>RT233-5.7.1b</t>
  </si>
  <si>
    <t>RT233-5.7.1c</t>
  </si>
  <si>
    <t>RT233-5.7.1d</t>
  </si>
  <si>
    <t>RT233-5.7.1e</t>
  </si>
  <si>
    <t>RT233-5.7.1f</t>
  </si>
  <si>
    <t>RT233-5.7.1g</t>
  </si>
  <si>
    <t>Size: 10 cm x10 cm + 2 cm</t>
  </si>
  <si>
    <t>Size: 10 cm x12.5 cm  +2 cm</t>
  </si>
  <si>
    <t>Size: 10 cm x15 cm  + 2 cm</t>
  </si>
  <si>
    <t>Size: 15 cm x10 cm  + 2 cm</t>
  </si>
  <si>
    <t>Size: 15 cm x12.5 cm  +2 cm</t>
  </si>
  <si>
    <t>Size: 18cm x 10cm ± 2cm</t>
  </si>
  <si>
    <t>Size:18 cm x 12 cm ± 2cm</t>
  </si>
  <si>
    <t>RT233-5.8.1</t>
  </si>
  <si>
    <t>See Section 5.8 on Annexure 3B: Pelvic straps, basic adjustable, with D-ring fitting (5 cm)</t>
  </si>
  <si>
    <t>See Section 5.8 on Annexure 3B: Pelvic straps, basic adjustable, with D-ring fitting (3 cm)</t>
  </si>
  <si>
    <t>See Section 5.8 on Annexure 3B: Pelvic straps, basic adjustable, with male-female plastic buckle system</t>
  </si>
  <si>
    <t>See Section 5.8 on Annexure 3B: Pelvic straps, padded adjustable</t>
  </si>
  <si>
    <t>RT233-5.9.1a</t>
  </si>
  <si>
    <t>RT233-5.9.1b</t>
  </si>
  <si>
    <t>RT233-5.9.1c</t>
  </si>
  <si>
    <t>RT233-5.9.1d</t>
  </si>
  <si>
    <t>Size: Seat width 30 cm, depth 31 cm, height 50 cm</t>
  </si>
  <si>
    <t>Size: Seat width 35 cm, depth 36 cm, height 60 cm</t>
  </si>
  <si>
    <t>Size: Seat width 40 cm, depth 41 cm, height 70 cm</t>
  </si>
  <si>
    <t>Size: Seat width 40 cm, depth 45 cm, height 80 cm</t>
  </si>
  <si>
    <t>RT233-6.1a</t>
  </si>
  <si>
    <t>RT233-6.1b</t>
  </si>
  <si>
    <t>RT233-6.1c</t>
  </si>
  <si>
    <t>RT233-6.1d</t>
  </si>
  <si>
    <t>RT233-6.1e</t>
  </si>
  <si>
    <t>RT233-6.1f</t>
  </si>
  <si>
    <t>RT233-6.1g</t>
  </si>
  <si>
    <t>RT233-6.1h</t>
  </si>
  <si>
    <t>RT233-6.1i</t>
  </si>
  <si>
    <t xml:space="preserve">RT233-6.2 </t>
  </si>
  <si>
    <t>RT233-6.2.1a</t>
  </si>
  <si>
    <t>RT233-6.2.1b</t>
  </si>
  <si>
    <t>RT233-6.2.1c</t>
  </si>
  <si>
    <t>RT233-6.2.1d</t>
  </si>
  <si>
    <t>RT233-6.2.1e</t>
  </si>
  <si>
    <t>RT233-6.2.1f</t>
  </si>
  <si>
    <t>RT233-6.2.1g</t>
  </si>
  <si>
    <t>RT233-6.2.1h</t>
  </si>
  <si>
    <t>RT233-6.2.1i</t>
  </si>
  <si>
    <t>To fit wheelchair 61 cm (24") wide (Total dimensions = 70+3 cm x 70+3 cm)</t>
  </si>
  <si>
    <t>To fit wheelchair 56 cm (22") wide (Total dimensions = 65+3 cm x 65+3 cm)</t>
  </si>
  <si>
    <t>To fit wheelchair 51 cm (20") wide (Total dimensions = 60+3 cm x 60+3 cm)</t>
  </si>
  <si>
    <t>To fit wheelchair 46 cm (18") wide (Total dimensions = 55+3 cm x 55+3 cm)</t>
  </si>
  <si>
    <t>To fit wheelchair 41 cm (16") wide (Total dimensions = 50+3 cm x 50+3 cm)</t>
  </si>
  <si>
    <t>To fit wheelchair 36 cm (14") wide (Total dimensions = 45+3 cm x 45+3 cm)</t>
  </si>
  <si>
    <t>To fit wheelchair 30 cm (12") wide with 40 cm seat frame length (Total dimensions = 40+3 cm x 40+3 cm)</t>
  </si>
  <si>
    <t>To fit wheelchair 30 cm (12") wide with 30 cm seat frame length (Total dimensions = 35+3 cm x 35+3 cm)</t>
  </si>
  <si>
    <t>To fit wheelchair 25 cm (10") wide with 30 cm seat frame length (Total dimensions = 35+3 cm x 35+3 cm)</t>
  </si>
  <si>
    <t xml:space="preserve">To fit wheelchair 30 cm (12") wide with 30 cm seat frame length (Total dimensions = 35+3 cm x 35+3 cm) </t>
  </si>
  <si>
    <t>RT233-7.1.1a</t>
  </si>
  <si>
    <t>Size: Extra small 100 cm long x 60 cm wide,  Back height 35 cm  (Back height measured  from top of lying support)</t>
  </si>
  <si>
    <t>Size: Small 120 long cm x 60 wide cm, Back height 35cm  (Back height measured from top of lying support)</t>
  </si>
  <si>
    <t>Size: Medium 150 long cm x 60 wide cm,  Back height 45cm  (Back height measured from top of lying support)</t>
  </si>
  <si>
    <t>Size: Large 180 long cm x 70 wide cm,  Back height 50cm  (Back height measured from top of lying support)</t>
  </si>
  <si>
    <t>RT233-7.2.1a</t>
  </si>
  <si>
    <t>RT233-7.2.1b</t>
  </si>
  <si>
    <t>RT233-7.2.1c</t>
  </si>
  <si>
    <t>RT233-7.2.1d</t>
  </si>
  <si>
    <t xml:space="preserve">Size: Extra Small:  length 50 cm x width 60 cm x 10 cm front height x 4 cm back height </t>
  </si>
  <si>
    <t>Size: Small:  length 70 cm x width 60 cm x 15 cm front height x 6 cm back height</t>
  </si>
  <si>
    <t xml:space="preserve">Size: Medium:  length 90 cm x width 60 cm x 20 cm front height x 8 cm back height </t>
  </si>
  <si>
    <t xml:space="preserve">Size: Large:  length 110 cm x width 70 cm x 25 cm front height x 10 cm back height </t>
  </si>
  <si>
    <t xml:space="preserve">RT233-7.3 </t>
  </si>
  <si>
    <t>RT233-7.3.1a</t>
  </si>
  <si>
    <t>RT233-7.3.1b</t>
  </si>
  <si>
    <t>RT233-7.3.1c</t>
  </si>
  <si>
    <t>RT233-7.3.1d</t>
  </si>
  <si>
    <t>RT233-7.3.3a</t>
  </si>
  <si>
    <t>RT233-7.3.3b</t>
  </si>
  <si>
    <t>RT233-7.3.3c</t>
  </si>
  <si>
    <t>RT233-7.3.3d</t>
  </si>
  <si>
    <t>Positioner - prone standing frame, adult - Size: 78cm width, 84cm depth, height adjustable from 102 -122 cm</t>
  </si>
  <si>
    <t>Size: Extra small: Heel to Head 65cm-100cm ;Hip width maximum 30cm</t>
  </si>
  <si>
    <t>Size: Small: Heel to head 85cm-120cm ;Hip width maximum 30cm</t>
  </si>
  <si>
    <t>Size: Medium: Heel to head 100cm-135cm;Hip width maximum 35cm</t>
  </si>
  <si>
    <t>Size: Large: Heel to head 135cm-160cm;Hip width maximum 40cm</t>
  </si>
  <si>
    <t>Size: Seat width: 10” and Approximately 20-40cm</t>
  </si>
  <si>
    <t>Size: Seat width: 12” and Approximately 20-40cm</t>
  </si>
  <si>
    <t>Size: Seat width: 14” and Approximately 20-40cm</t>
  </si>
  <si>
    <t>Size: Seat width: 15” and Approximately 20-40cm</t>
  </si>
  <si>
    <t>Size: Seat width: 12” and Approximately 40cm</t>
  </si>
  <si>
    <t>Size: Seat width: 14” and Approximately 40cm</t>
  </si>
  <si>
    <t>Size: Seat width: 15” and Approximately 40cm</t>
  </si>
  <si>
    <t>Size: 51 cm (20”) wide with 43 + 1 cm seat frame length</t>
  </si>
  <si>
    <t>Size: 30 cm (12”) wide with 43 + 1 cm seat frame length</t>
  </si>
  <si>
    <t>Size: 30 cm (12”) wide with 33 + 1 cm seat frame length</t>
  </si>
  <si>
    <t>Size: 25 cm (10”) wide with 33 + 1 cm seat frame length</t>
  </si>
  <si>
    <t>Size: 188 cm x 183 cm x 1.2 cm</t>
  </si>
  <si>
    <t>Size: 188 cm x 183 cm x 3 cm</t>
  </si>
  <si>
    <t>Size: 188 cm x 183 cm x 5 cm</t>
  </si>
  <si>
    <t>Size: 188 cm x 183 cm x 10 cm</t>
  </si>
  <si>
    <t>Size: 188 cm x 183 cm x 15 cm</t>
  </si>
  <si>
    <t>Size: 190 cm x 115 cm x 1.2 cm</t>
  </si>
  <si>
    <t>Size: 190 cm x 115 cm x 3 cm</t>
  </si>
  <si>
    <t>Size: 190 cm x 115 cm x 5 cm</t>
  </si>
  <si>
    <t>Size: 190 cm x 115 cm x 10 cm</t>
  </si>
  <si>
    <t>Size: 190 cm x 115 cm x 15 cm</t>
  </si>
  <si>
    <t>Size: 38 cm wide, 50cm long, 9cm high, with small abduction block</t>
  </si>
  <si>
    <t xml:space="preserve">RT233-1.8 </t>
  </si>
  <si>
    <t>CLOSING DATE: 23 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</si>
</sst>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quot;R&quot;\ * #,##0.00_ ;_ &quot;R&quot;\ * \-#,##0.00_ ;_ &quot;R&quot;\ * &quot;-&quot;??_ ;_ @_ "/>
    <numFmt numFmtId="165" formatCode="_ * #,##0.00_ ;_ * \-#,##0.00_ ;_ * &quot;-&quot;??_ ;_ @_ "/>
    <numFmt numFmtId="166" formatCode="_(* #,##0.00_);_(* \(#,##0.00\);_(* &quot;-&quot;??_);_(@_)"/>
    <numFmt numFmtId="167" formatCode="[$-1C09]General"/>
    <numFmt numFmtId="168" formatCode="[$$-409]#,##0.00_);[Red]\([$$-409]#,##0.00\)"/>
    <numFmt numFmtId="169" formatCode="[$€-2]\ #,##0.00"/>
    <numFmt numFmtId="170" formatCode="[$€-2]\ #,##0.00;[Red][$€-2]\ #,##0.00"/>
    <numFmt numFmtId="171" formatCode="[$R-1C09]\ #,##0.00"/>
  </numFmts>
  <fonts count="33" x14ac:knownFonts="1">
    <font>
      <sz val="11"/>
      <color theme="1"/>
      <name val="Calibri"/>
      <family val="2"/>
      <scheme val="minor"/>
    </font>
    <font>
      <sz val="11"/>
      <color theme="1"/>
      <name val="Arial"/>
      <family val="2"/>
    </font>
    <font>
      <sz val="11"/>
      <color theme="1"/>
      <name val="Calibri"/>
      <family val="2"/>
      <scheme val="minor"/>
    </font>
    <font>
      <sz val="11"/>
      <color theme="1"/>
      <name val="Calibri"/>
      <family val="2"/>
    </font>
    <font>
      <b/>
      <sz val="12"/>
      <color indexed="8"/>
      <name val="Times New Roman"/>
      <family val="1"/>
    </font>
    <font>
      <sz val="10"/>
      <color indexed="8"/>
      <name val="Calibri"/>
      <family val="2"/>
    </font>
    <font>
      <sz val="11"/>
      <color theme="1"/>
      <name val="Calibri"/>
      <family val="2"/>
    </font>
    <font>
      <sz val="10"/>
      <name val="Arial"/>
      <family val="2"/>
    </font>
    <font>
      <sz val="11"/>
      <color theme="1"/>
      <name val="Calibri"/>
      <family val="2"/>
    </font>
    <font>
      <u/>
      <sz val="10"/>
      <color theme="10"/>
      <name val="Arial"/>
      <family val="2"/>
    </font>
    <font>
      <sz val="11"/>
      <color rgb="FF000000"/>
      <name val="Calibri"/>
      <family val="2"/>
    </font>
    <font>
      <sz val="12"/>
      <name val="新細明體"/>
      <charset val="134"/>
    </font>
    <font>
      <sz val="10"/>
      <color indexed="8"/>
      <name val="MS Sans Serif"/>
      <family val="2"/>
    </font>
    <font>
      <sz val="10"/>
      <name val="Arial"/>
      <family val="2"/>
    </font>
    <font>
      <sz val="11"/>
      <name val="Arial"/>
      <family val="2"/>
    </font>
    <font>
      <b/>
      <sz val="11"/>
      <color theme="0"/>
      <name val="Arial"/>
      <family val="2"/>
    </font>
    <font>
      <u/>
      <sz val="11"/>
      <color theme="10"/>
      <name val="Calibri"/>
      <family val="2"/>
      <scheme val="minor"/>
    </font>
    <font>
      <b/>
      <sz val="11"/>
      <color rgb="FFC00000"/>
      <name val="Arial"/>
      <family val="2"/>
    </font>
    <font>
      <b/>
      <sz val="28"/>
      <color theme="1"/>
      <name val="Arial"/>
      <family val="2"/>
    </font>
    <font>
      <sz val="8"/>
      <name val="Calibri"/>
      <family val="2"/>
      <scheme val="minor"/>
    </font>
    <font>
      <sz val="11"/>
      <color theme="0"/>
      <name val="Arial Narrow"/>
      <family val="2"/>
    </font>
    <font>
      <sz val="11"/>
      <color theme="1"/>
      <name val="Arial Narrow"/>
      <family val="2"/>
    </font>
    <font>
      <b/>
      <sz val="11"/>
      <color rgb="FFC00000"/>
      <name val="Arial Narrow"/>
      <family val="2"/>
    </font>
    <font>
      <sz val="11"/>
      <color rgb="FFC00000"/>
      <name val="Arial Narrow"/>
      <family val="2"/>
    </font>
    <font>
      <sz val="11"/>
      <name val="Arial Narrow"/>
      <family val="2"/>
    </font>
    <font>
      <sz val="11"/>
      <color rgb="FFC00000"/>
      <name val="Arial"/>
      <family val="2"/>
    </font>
    <font>
      <b/>
      <sz val="11"/>
      <color theme="1"/>
      <name val="Arial Narrow"/>
      <family val="2"/>
    </font>
    <font>
      <sz val="11"/>
      <color theme="0"/>
      <name val="Arial"/>
      <family val="2"/>
    </font>
    <font>
      <b/>
      <sz val="24"/>
      <color rgb="FFC00000"/>
      <name val="Arial"/>
      <family val="2"/>
    </font>
    <font>
      <b/>
      <sz val="11"/>
      <name val="Arial"/>
      <family val="2"/>
    </font>
    <font>
      <b/>
      <sz val="11"/>
      <color theme="1"/>
      <name val="Arial"/>
      <family val="2"/>
    </font>
    <font>
      <sz val="11"/>
      <color theme="1"/>
      <name val="Symbol"/>
      <family val="1"/>
      <charset val="2"/>
    </font>
    <font>
      <sz val="7"/>
      <color theme="1"/>
      <name val="Times New Roman"/>
      <family val="1"/>
    </font>
  </fonts>
  <fills count="10">
    <fill>
      <patternFill patternType="none"/>
    </fill>
    <fill>
      <patternFill patternType="gray125"/>
    </fill>
    <fill>
      <patternFill patternType="solid">
        <fgColor rgb="FFADFF2F"/>
        <bgColor indexed="64"/>
      </patternFill>
    </fill>
    <fill>
      <patternFill patternType="solid">
        <fgColor rgb="FFF5F5F5"/>
        <bgColor indexed="64"/>
      </patternFill>
    </fill>
    <fill>
      <patternFill patternType="solid">
        <fgColor theme="0"/>
        <bgColor indexed="64"/>
      </patternFill>
    </fill>
    <fill>
      <patternFill patternType="solid">
        <fgColor rgb="FFC00000"/>
        <bgColor indexed="64"/>
      </patternFill>
    </fill>
    <fill>
      <patternFill patternType="solid">
        <fgColor rgb="FFC00000"/>
        <bgColor indexed="58"/>
      </patternFill>
    </fill>
    <fill>
      <patternFill patternType="solid">
        <fgColor theme="0"/>
        <bgColor indexed="58"/>
      </patternFill>
    </fill>
    <fill>
      <patternFill patternType="solid">
        <fgColor rgb="FFFFFF00"/>
        <bgColor indexed="64"/>
      </patternFill>
    </fill>
    <fill>
      <patternFill patternType="solid">
        <fgColor theme="0" tint="-0.249977111117893"/>
        <bgColor indexed="64"/>
      </patternFill>
    </fill>
  </fills>
  <borders count="18">
    <border>
      <left/>
      <right/>
      <top/>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45">
    <xf numFmtId="0" fontId="0" fillId="0" borderId="0"/>
    <xf numFmtId="0" fontId="3" fillId="0" borderId="0"/>
    <xf numFmtId="0" fontId="4" fillId="2" borderId="1">
      <alignment horizontal="left" vertical="top" wrapText="1"/>
    </xf>
    <xf numFmtId="0" fontId="5" fillId="3" borderId="2">
      <alignment horizontal="left" vertical="top" wrapText="1"/>
    </xf>
    <xf numFmtId="0" fontId="6" fillId="0" borderId="0"/>
    <xf numFmtId="0" fontId="7" fillId="0" borderId="0"/>
    <xf numFmtId="0" fontId="2" fillId="0" borderId="0"/>
    <xf numFmtId="0" fontId="8" fillId="0" borderId="0"/>
    <xf numFmtId="165" fontId="7" fillId="0" borderId="0" applyFont="0" applyFill="0" applyBorder="0" applyAlignment="0" applyProtection="0"/>
    <xf numFmtId="9" fontId="7"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167" fontId="10"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0" fontId="11" fillId="0" borderId="0">
      <alignment vertical="center"/>
    </xf>
    <xf numFmtId="168" fontId="2" fillId="0" borderId="0"/>
    <xf numFmtId="169" fontId="12" fillId="0" borderId="0"/>
    <xf numFmtId="0" fontId="12" fillId="0" borderId="0"/>
    <xf numFmtId="0" fontId="2" fillId="0" borderId="0"/>
    <xf numFmtId="170" fontId="7" fillId="0" borderId="0"/>
    <xf numFmtId="168" fontId="7" fillId="0" borderId="0"/>
    <xf numFmtId="0" fontId="7" fillId="0" borderId="0"/>
    <xf numFmtId="164" fontId="2" fillId="0" borderId="0" applyFont="0" applyFill="0" applyBorder="0" applyAlignment="0" applyProtection="0"/>
    <xf numFmtId="168" fontId="7"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166" fontId="8" fillId="0" borderId="0" applyFont="0" applyFill="0" applyBorder="0" applyAlignment="0" applyProtection="0"/>
    <xf numFmtId="0" fontId="13" fillId="0" borderId="0"/>
    <xf numFmtId="165" fontId="13" fillId="0" borderId="0" applyFont="0" applyFill="0" applyBorder="0" applyAlignment="0" applyProtection="0"/>
    <xf numFmtId="9" fontId="13" fillId="0" borderId="0" applyFont="0" applyFill="0" applyBorder="0" applyAlignment="0" applyProtection="0"/>
    <xf numFmtId="166" fontId="3"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16" fillId="0" borderId="0" applyNumberFormat="0" applyFill="0" applyBorder="0" applyAlignment="0" applyProtection="0"/>
  </cellStyleXfs>
  <cellXfs count="229">
    <xf numFmtId="0" fontId="0" fillId="0" borderId="0" xfId="0"/>
    <xf numFmtId="0" fontId="14" fillId="4" borderId="3" xfId="0" applyFont="1" applyFill="1" applyBorder="1" applyAlignment="1">
      <alignment wrapText="1"/>
    </xf>
    <xf numFmtId="0" fontId="0" fillId="4" borderId="0" xfId="0" applyFill="1"/>
    <xf numFmtId="0" fontId="1" fillId="4" borderId="0" xfId="0" applyFont="1" applyFill="1"/>
    <xf numFmtId="0" fontId="14" fillId="4" borderId="0" xfId="42" applyFont="1" applyFill="1"/>
    <xf numFmtId="0" fontId="14" fillId="4" borderId="0" xfId="42" applyFont="1" applyFill="1" applyAlignment="1">
      <alignment wrapText="1"/>
    </xf>
    <xf numFmtId="0" fontId="14" fillId="4" borderId="0" xfId="41" applyFont="1" applyFill="1"/>
    <xf numFmtId="0" fontId="14" fillId="4" borderId="0" xfId="41" applyFont="1" applyFill="1" applyAlignment="1">
      <alignment wrapText="1"/>
    </xf>
    <xf numFmtId="0" fontId="14" fillId="4" borderId="0" xfId="10" applyFont="1" applyFill="1"/>
    <xf numFmtId="0" fontId="14" fillId="4" borderId="7"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3" xfId="0" applyFont="1" applyFill="1" applyBorder="1" applyAlignment="1">
      <alignment horizontal="center" vertical="center" wrapText="1"/>
    </xf>
    <xf numFmtId="0" fontId="14" fillId="4" borderId="0" xfId="42" applyFont="1" applyFill="1" applyAlignment="1">
      <alignment horizontal="center"/>
    </xf>
    <xf numFmtId="0" fontId="14" fillId="4" borderId="0" xfId="41" applyFont="1" applyFill="1" applyAlignment="1">
      <alignment horizontal="center"/>
    </xf>
    <xf numFmtId="0" fontId="1" fillId="4" borderId="0" xfId="0" applyFont="1" applyFill="1" applyAlignment="1">
      <alignment horizontal="center"/>
    </xf>
    <xf numFmtId="0" fontId="15" fillId="5" borderId="3" xfId="0" applyFont="1" applyFill="1" applyBorder="1" applyAlignment="1">
      <alignment wrapText="1"/>
    </xf>
    <xf numFmtId="0" fontId="1" fillId="4" borderId="3" xfId="0" applyFont="1" applyFill="1" applyBorder="1" applyAlignment="1">
      <alignment horizontal="center" vertical="center"/>
    </xf>
    <xf numFmtId="0" fontId="1" fillId="4" borderId="3" xfId="0" applyFont="1" applyFill="1" applyBorder="1"/>
    <xf numFmtId="0" fontId="15" fillId="5" borderId="3" xfId="0" applyFont="1" applyFill="1" applyBorder="1" applyAlignment="1" applyProtection="1">
      <alignment wrapText="1"/>
      <protection hidden="1"/>
    </xf>
    <xf numFmtId="0" fontId="15" fillId="6" borderId="3" xfId="10" applyFont="1" applyFill="1" applyBorder="1"/>
    <xf numFmtId="0" fontId="15" fillId="6" borderId="3" xfId="10" applyFont="1" applyFill="1" applyBorder="1" applyAlignment="1">
      <alignment wrapText="1"/>
    </xf>
    <xf numFmtId="0" fontId="14" fillId="4" borderId="3" xfId="10" applyFont="1" applyFill="1" applyBorder="1"/>
    <xf numFmtId="0" fontId="14" fillId="4" borderId="4" xfId="10" applyFont="1" applyFill="1" applyBorder="1"/>
    <xf numFmtId="0" fontId="1" fillId="4" borderId="4" xfId="0" applyFont="1" applyFill="1" applyBorder="1"/>
    <xf numFmtId="0" fontId="14" fillId="4" borderId="3" xfId="44" applyNumberFormat="1" applyFont="1" applyFill="1" applyBorder="1" applyAlignment="1" applyProtection="1">
      <alignment horizontal="left" vertical="center" wrapText="1" shrinkToFit="1"/>
    </xf>
    <xf numFmtId="49" fontId="14" fillId="4" borderId="3" xfId="44" applyNumberFormat="1" applyFont="1" applyFill="1" applyBorder="1" applyAlignment="1" applyProtection="1">
      <alignment horizontal="left" vertical="center" wrapText="1" shrinkToFit="1"/>
    </xf>
    <xf numFmtId="0" fontId="14" fillId="4" borderId="3" xfId="44" applyFont="1" applyFill="1" applyBorder="1" applyAlignment="1">
      <alignment vertical="center" wrapText="1"/>
    </xf>
    <xf numFmtId="0" fontId="14" fillId="4" borderId="3" xfId="44" applyNumberFormat="1" applyFont="1" applyFill="1" applyBorder="1" applyAlignment="1">
      <alignment horizontal="left" vertical="center" wrapText="1" shrinkToFit="1"/>
    </xf>
    <xf numFmtId="0" fontId="14" fillId="4" borderId="7" xfId="44" applyNumberFormat="1" applyFont="1" applyFill="1" applyBorder="1" applyAlignment="1" applyProtection="1">
      <alignment horizontal="left" vertical="center" wrapText="1" shrinkToFit="1"/>
    </xf>
    <xf numFmtId="0" fontId="14" fillId="4" borderId="0" xfId="0" applyFont="1" applyFill="1" applyAlignment="1">
      <alignment wrapText="1"/>
    </xf>
    <xf numFmtId="0" fontId="1" fillId="4" borderId="3" xfId="0" applyFont="1" applyFill="1" applyBorder="1" applyAlignment="1">
      <alignment horizontal="center"/>
    </xf>
    <xf numFmtId="0" fontId="18" fillId="4" borderId="0" xfId="0" applyFont="1" applyFill="1" applyAlignment="1">
      <alignment wrapText="1"/>
    </xf>
    <xf numFmtId="0" fontId="15" fillId="6" borderId="3" xfId="10" applyFont="1" applyFill="1" applyBorder="1" applyAlignment="1">
      <alignment horizontal="center"/>
    </xf>
    <xf numFmtId="0" fontId="21" fillId="4" borderId="0" xfId="0" applyFont="1" applyFill="1"/>
    <xf numFmtId="0" fontId="21" fillId="4" borderId="3" xfId="0" applyFont="1" applyFill="1" applyBorder="1"/>
    <xf numFmtId="0" fontId="21" fillId="4" borderId="3" xfId="0" applyFont="1" applyFill="1" applyBorder="1" applyAlignment="1">
      <alignment horizontal="center"/>
    </xf>
    <xf numFmtId="0" fontId="20" fillId="4" borderId="0" xfId="0" applyFont="1" applyFill="1"/>
    <xf numFmtId="0" fontId="23" fillId="4" borderId="10" xfId="0" applyFont="1" applyFill="1" applyBorder="1" applyAlignment="1">
      <alignment horizontal="center" vertical="center"/>
    </xf>
    <xf numFmtId="0" fontId="23" fillId="5" borderId="8" xfId="0" applyFont="1" applyFill="1" applyBorder="1" applyAlignment="1">
      <alignment horizontal="center" vertical="center"/>
    </xf>
    <xf numFmtId="0" fontId="22" fillId="4" borderId="8" xfId="0" applyFont="1" applyFill="1" applyBorder="1"/>
    <xf numFmtId="0" fontId="21" fillId="4" borderId="8" xfId="0" applyFont="1" applyFill="1" applyBorder="1"/>
    <xf numFmtId="0" fontId="24" fillId="4" borderId="8" xfId="0" applyFont="1" applyFill="1" applyBorder="1"/>
    <xf numFmtId="0" fontId="21" fillId="4" borderId="12" xfId="0" applyFont="1" applyFill="1" applyBorder="1"/>
    <xf numFmtId="0" fontId="21" fillId="4" borderId="0" xfId="0" applyFont="1" applyFill="1" applyAlignment="1">
      <alignment horizontal="center"/>
    </xf>
    <xf numFmtId="0" fontId="15" fillId="6" borderId="7" xfId="10" applyFont="1" applyFill="1" applyBorder="1" applyAlignment="1">
      <alignment horizontal="center"/>
    </xf>
    <xf numFmtId="0" fontId="24" fillId="4" borderId="12" xfId="0" applyFont="1" applyFill="1" applyBorder="1"/>
    <xf numFmtId="0" fontId="15" fillId="4" borderId="3" xfId="0" applyFont="1" applyFill="1" applyBorder="1" applyAlignment="1" applyProtection="1">
      <alignment wrapText="1"/>
      <protection hidden="1"/>
    </xf>
    <xf numFmtId="0" fontId="15" fillId="4" borderId="3" xfId="0" applyFont="1" applyFill="1" applyBorder="1" applyAlignment="1">
      <alignment wrapText="1"/>
    </xf>
    <xf numFmtId="0" fontId="14" fillId="4" borderId="3" xfId="0" applyFont="1" applyFill="1" applyBorder="1" applyAlignment="1" applyProtection="1">
      <alignment wrapText="1"/>
      <protection hidden="1"/>
    </xf>
    <xf numFmtId="0" fontId="14" fillId="7" borderId="3" xfId="10" applyFont="1" applyFill="1" applyBorder="1" applyAlignment="1">
      <alignment vertical="top" wrapText="1"/>
    </xf>
    <xf numFmtId="0" fontId="14" fillId="7" borderId="3" xfId="10" applyFont="1" applyFill="1" applyBorder="1" applyAlignment="1">
      <alignment horizontal="center" vertical="center"/>
    </xf>
    <xf numFmtId="0" fontId="15" fillId="6" borderId="3" xfId="10" applyFont="1" applyFill="1" applyBorder="1" applyAlignment="1">
      <alignment horizontal="center" vertical="center"/>
    </xf>
    <xf numFmtId="0" fontId="15" fillId="4" borderId="7" xfId="0" applyFont="1" applyFill="1" applyBorder="1" applyAlignment="1" applyProtection="1">
      <alignment wrapText="1"/>
      <protection hidden="1"/>
    </xf>
    <xf numFmtId="0" fontId="15" fillId="4" borderId="7" xfId="0" applyFont="1" applyFill="1" applyBorder="1" applyAlignment="1">
      <alignment wrapText="1"/>
    </xf>
    <xf numFmtId="0" fontId="26" fillId="4" borderId="0" xfId="0" applyFont="1" applyFill="1"/>
    <xf numFmtId="49" fontId="14" fillId="0" borderId="3" xfId="44" applyNumberFormat="1" applyFont="1" applyFill="1" applyBorder="1" applyAlignment="1" applyProtection="1">
      <alignment horizontal="left" vertical="center" wrapText="1" shrinkToFit="1"/>
    </xf>
    <xf numFmtId="0" fontId="21" fillId="0" borderId="8" xfId="0" applyFont="1" applyBorder="1"/>
    <xf numFmtId="0" fontId="21" fillId="4" borderId="8" xfId="0" applyFont="1" applyFill="1" applyBorder="1" applyAlignment="1">
      <alignment horizontal="center"/>
    </xf>
    <xf numFmtId="0" fontId="20" fillId="5" borderId="8" xfId="0" applyFont="1" applyFill="1" applyBorder="1" applyAlignment="1">
      <alignment horizontal="center"/>
    </xf>
    <xf numFmtId="0" fontId="21" fillId="5" borderId="8" xfId="0" applyFont="1" applyFill="1" applyBorder="1" applyAlignment="1">
      <alignment horizontal="center"/>
    </xf>
    <xf numFmtId="0" fontId="22" fillId="4" borderId="8" xfId="0" applyFont="1" applyFill="1" applyBorder="1" applyAlignment="1">
      <alignment horizontal="center"/>
    </xf>
    <xf numFmtId="0" fontId="24" fillId="0" borderId="12" xfId="0" applyFont="1" applyBorder="1"/>
    <xf numFmtId="0" fontId="21" fillId="0" borderId="8" xfId="0" applyFont="1" applyBorder="1" applyAlignment="1">
      <alignment horizontal="center"/>
    </xf>
    <xf numFmtId="0" fontId="14" fillId="4" borderId="3" xfId="10" applyFont="1" applyFill="1" applyBorder="1" applyAlignment="1">
      <alignment horizontal="center"/>
    </xf>
    <xf numFmtId="0" fontId="15" fillId="5" borderId="3" xfId="10" applyFont="1" applyFill="1" applyBorder="1" applyAlignment="1">
      <alignment horizontal="center"/>
    </xf>
    <xf numFmtId="0" fontId="15" fillId="0" borderId="3" xfId="0" applyFont="1" applyBorder="1" applyAlignment="1" applyProtection="1">
      <alignment wrapText="1"/>
      <protection hidden="1"/>
    </xf>
    <xf numFmtId="0" fontId="15" fillId="0" borderId="3" xfId="0" applyFont="1" applyBorder="1" applyAlignment="1">
      <alignment wrapText="1"/>
    </xf>
    <xf numFmtId="0" fontId="14" fillId="0" borderId="0" xfId="10" applyFont="1"/>
    <xf numFmtId="0" fontId="15" fillId="5" borderId="3" xfId="0" applyFont="1" applyFill="1" applyBorder="1" applyAlignment="1" applyProtection="1">
      <alignment horizontal="center" wrapText="1"/>
      <protection hidden="1"/>
    </xf>
    <xf numFmtId="0" fontId="14" fillId="4" borderId="4" xfId="10" applyFont="1" applyFill="1" applyBorder="1" applyAlignment="1">
      <alignment horizontal="center"/>
    </xf>
    <xf numFmtId="0" fontId="14" fillId="4" borderId="3" xfId="0" applyFont="1" applyFill="1" applyBorder="1" applyAlignment="1" applyProtection="1">
      <alignment horizontal="center" wrapText="1"/>
      <protection hidden="1"/>
    </xf>
    <xf numFmtId="0" fontId="1" fillId="4" borderId="4" xfId="0" applyFont="1" applyFill="1" applyBorder="1" applyAlignment="1">
      <alignment horizontal="center"/>
    </xf>
    <xf numFmtId="0" fontId="27" fillId="5" borderId="0" xfId="0" applyFont="1" applyFill="1" applyAlignment="1">
      <alignment horizontal="center"/>
    </xf>
    <xf numFmtId="0" fontId="27" fillId="5" borderId="3" xfId="10" applyFont="1" applyFill="1" applyBorder="1" applyAlignment="1">
      <alignment horizontal="center"/>
    </xf>
    <xf numFmtId="49" fontId="14" fillId="4" borderId="12" xfId="44" applyNumberFormat="1" applyFont="1" applyFill="1" applyBorder="1" applyAlignment="1" applyProtection="1">
      <alignment horizontal="left" vertical="center" wrapText="1" shrinkToFit="1"/>
    </xf>
    <xf numFmtId="0" fontId="14" fillId="4" borderId="7" xfId="0" applyFont="1" applyFill="1" applyBorder="1" applyAlignment="1">
      <alignment horizontal="center" vertical="center" wrapText="1"/>
    </xf>
    <xf numFmtId="0" fontId="14" fillId="0" borderId="3" xfId="44" applyNumberFormat="1" applyFont="1" applyFill="1" applyBorder="1" applyAlignment="1" applyProtection="1">
      <alignment horizontal="left" vertical="center" wrapText="1" shrinkToFit="1"/>
    </xf>
    <xf numFmtId="0" fontId="14" fillId="0" borderId="3" xfId="0" applyFont="1" applyBorder="1" applyAlignment="1" applyProtection="1">
      <alignment horizontal="center" wrapText="1"/>
      <protection hidden="1"/>
    </xf>
    <xf numFmtId="0" fontId="22" fillId="4" borderId="12" xfId="0" applyFont="1" applyFill="1" applyBorder="1"/>
    <xf numFmtId="0" fontId="14" fillId="0" borderId="3" xfId="10" applyFont="1" applyBorder="1" applyAlignment="1">
      <alignment horizontal="center" vertical="center"/>
    </xf>
    <xf numFmtId="0" fontId="1" fillId="4" borderId="0" xfId="0" applyFont="1" applyFill="1" applyAlignment="1" applyProtection="1">
      <alignment horizontal="left" vertical="center"/>
      <protection hidden="1"/>
    </xf>
    <xf numFmtId="0" fontId="1" fillId="4" borderId="0" xfId="0" applyFont="1" applyFill="1" applyAlignment="1" applyProtection="1">
      <alignment horizontal="center" vertical="center"/>
      <protection hidden="1"/>
    </xf>
    <xf numFmtId="0" fontId="1" fillId="4" borderId="0" xfId="0" applyFont="1" applyFill="1" applyAlignment="1">
      <alignment horizontal="center" vertical="center"/>
    </xf>
    <xf numFmtId="0" fontId="1" fillId="0" borderId="0" xfId="0" applyFont="1" applyAlignment="1">
      <alignment vertical="center"/>
    </xf>
    <xf numFmtId="0" fontId="15" fillId="0" borderId="0" xfId="0" applyFont="1" applyAlignment="1" applyProtection="1">
      <alignment vertical="center" wrapText="1"/>
      <protection hidden="1"/>
    </xf>
    <xf numFmtId="0" fontId="15" fillId="5" borderId="7" xfId="0" applyFont="1" applyFill="1" applyBorder="1" applyAlignment="1">
      <alignment wrapText="1"/>
    </xf>
    <xf numFmtId="0" fontId="15" fillId="0" borderId="0" xfId="0" applyFont="1" applyAlignment="1" applyProtection="1">
      <alignment wrapText="1"/>
      <protection hidden="1"/>
    </xf>
    <xf numFmtId="0" fontId="1" fillId="9" borderId="3" xfId="0" applyFont="1" applyFill="1" applyBorder="1" applyAlignment="1">
      <alignment horizontal="center" wrapText="1"/>
    </xf>
    <xf numFmtId="0" fontId="29" fillId="9" borderId="3" xfId="0" applyFont="1" applyFill="1" applyBorder="1" applyAlignment="1">
      <alignment wrapText="1"/>
    </xf>
    <xf numFmtId="0" fontId="1" fillId="9" borderId="3" xfId="0" applyFont="1" applyFill="1" applyBorder="1" applyAlignment="1">
      <alignment horizontal="center"/>
    </xf>
    <xf numFmtId="0" fontId="30" fillId="4" borderId="0" xfId="0" applyFont="1" applyFill="1" applyAlignment="1">
      <alignment horizontal="left" vertical="center"/>
    </xf>
    <xf numFmtId="0" fontId="1" fillId="0" borderId="3" xfId="0" applyFont="1" applyBorder="1" applyAlignment="1">
      <alignment horizontal="center" wrapText="1"/>
    </xf>
    <xf numFmtId="0" fontId="1" fillId="0" borderId="3" xfId="0" applyFont="1" applyBorder="1" applyAlignment="1">
      <alignment wrapText="1"/>
    </xf>
    <xf numFmtId="171" fontId="29" fillId="4" borderId="8" xfId="1" applyNumberFormat="1" applyFont="1" applyFill="1" applyBorder="1" applyAlignment="1" applyProtection="1">
      <alignment horizontal="center" vertical="center"/>
      <protection locked="0"/>
    </xf>
    <xf numFmtId="0" fontId="1" fillId="4" borderId="0" xfId="0" applyFont="1" applyFill="1" applyAlignment="1">
      <alignment horizontal="left" vertical="center"/>
    </xf>
    <xf numFmtId="0" fontId="14" fillId="0" borderId="3" xfId="0" applyFont="1" applyBorder="1" applyAlignment="1">
      <alignment wrapText="1"/>
    </xf>
    <xf numFmtId="0" fontId="1" fillId="0" borderId="3" xfId="0" applyFont="1" applyBorder="1" applyAlignment="1">
      <alignment horizontal="center"/>
    </xf>
    <xf numFmtId="0" fontId="1" fillId="4" borderId="0" xfId="0" applyFont="1" applyFill="1" applyAlignment="1">
      <alignment vertical="center"/>
    </xf>
    <xf numFmtId="0" fontId="30" fillId="0" borderId="3" xfId="0" applyFont="1" applyBorder="1" applyAlignment="1">
      <alignment wrapText="1"/>
    </xf>
    <xf numFmtId="0" fontId="1" fillId="0" borderId="0" xfId="0" applyFont="1" applyAlignment="1" applyProtection="1">
      <alignment horizontal="left" vertical="center"/>
      <protection hidden="1"/>
    </xf>
    <xf numFmtId="0" fontId="1" fillId="0" borderId="0" xfId="0" applyFont="1" applyAlignment="1" applyProtection="1">
      <alignment horizontal="center" vertical="center"/>
      <protection hidden="1"/>
    </xf>
    <xf numFmtId="0" fontId="1" fillId="0" borderId="0" xfId="0" applyFont="1" applyAlignment="1">
      <alignment horizontal="center" vertical="center"/>
    </xf>
    <xf numFmtId="0" fontId="17" fillId="0" borderId="3" xfId="0" applyFont="1" applyBorder="1" applyAlignment="1">
      <alignment wrapText="1"/>
    </xf>
    <xf numFmtId="0" fontId="25" fillId="0" borderId="3" xfId="0" applyFont="1" applyBorder="1" applyAlignment="1">
      <alignment wrapText="1"/>
    </xf>
    <xf numFmtId="0" fontId="15" fillId="5" borderId="7" xfId="0" applyFont="1" applyFill="1" applyBorder="1" applyAlignment="1">
      <alignment horizontal="center" wrapText="1"/>
    </xf>
    <xf numFmtId="0" fontId="27" fillId="5" borderId="3" xfId="0" applyFont="1" applyFill="1" applyBorder="1" applyAlignment="1">
      <alignment wrapText="1"/>
    </xf>
    <xf numFmtId="0" fontId="1" fillId="4" borderId="3" xfId="0" applyFont="1" applyFill="1" applyBorder="1" applyAlignment="1" applyProtection="1">
      <alignment horizontal="left" vertical="center"/>
      <protection hidden="1"/>
    </xf>
    <xf numFmtId="0" fontId="1" fillId="4" borderId="3" xfId="0" applyFont="1" applyFill="1" applyBorder="1" applyAlignment="1" applyProtection="1">
      <alignment horizontal="center" vertical="center"/>
      <protection hidden="1"/>
    </xf>
    <xf numFmtId="0" fontId="1" fillId="4" borderId="3" xfId="0" applyFont="1" applyFill="1" applyBorder="1" applyAlignment="1" applyProtection="1">
      <alignment horizontal="center" vertical="center" wrapText="1"/>
      <protection hidden="1"/>
    </xf>
    <xf numFmtId="0" fontId="1" fillId="4" borderId="3" xfId="0" applyFont="1" applyFill="1" applyBorder="1" applyAlignment="1" applyProtection="1">
      <alignment horizontal="left" vertical="center" wrapText="1"/>
      <protection hidden="1"/>
    </xf>
    <xf numFmtId="0" fontId="17" fillId="4" borderId="3" xfId="0" applyFont="1" applyFill="1" applyBorder="1" applyAlignment="1" applyProtection="1">
      <alignment horizontal="center" vertical="center"/>
      <protection hidden="1"/>
    </xf>
    <xf numFmtId="0" fontId="25" fillId="0" borderId="3" xfId="0" applyFont="1" applyBorder="1" applyAlignment="1">
      <alignment horizontal="center" wrapText="1"/>
    </xf>
    <xf numFmtId="0" fontId="17" fillId="0" borderId="3" xfId="0" applyFont="1" applyBorder="1" applyAlignment="1">
      <alignment horizontal="center" wrapText="1"/>
    </xf>
    <xf numFmtId="0" fontId="29" fillId="0" borderId="7" xfId="0" applyFont="1" applyBorder="1" applyAlignment="1">
      <alignment wrapText="1"/>
    </xf>
    <xf numFmtId="0" fontId="1" fillId="8" borderId="3" xfId="0" applyFont="1" applyFill="1" applyBorder="1" applyAlignment="1">
      <alignment wrapText="1"/>
    </xf>
    <xf numFmtId="171" fontId="29" fillId="8" borderId="8" xfId="1" applyNumberFormat="1" applyFont="1" applyFill="1" applyBorder="1" applyAlignment="1" applyProtection="1">
      <alignment horizontal="center" vertical="center"/>
      <protection locked="0"/>
    </xf>
    <xf numFmtId="0" fontId="30" fillId="0" borderId="3" xfId="0" applyFont="1" applyBorder="1" applyAlignment="1">
      <alignment horizontal="center" wrapText="1"/>
    </xf>
    <xf numFmtId="0" fontId="17" fillId="0" borderId="7" xfId="0" applyFont="1" applyBorder="1" applyAlignment="1">
      <alignment wrapText="1"/>
    </xf>
    <xf numFmtId="0" fontId="27" fillId="5" borderId="3" xfId="0" applyFont="1" applyFill="1" applyBorder="1" applyAlignment="1" applyProtection="1">
      <alignment horizontal="left" vertical="center" wrapText="1"/>
      <protection hidden="1"/>
    </xf>
    <xf numFmtId="0" fontId="17" fillId="4" borderId="3" xfId="0" applyFont="1" applyFill="1" applyBorder="1" applyAlignment="1" applyProtection="1">
      <alignment horizontal="left" vertical="center"/>
      <protection hidden="1"/>
    </xf>
    <xf numFmtId="0" fontId="17" fillId="4" borderId="3" xfId="0" applyFont="1" applyFill="1" applyBorder="1" applyAlignment="1" applyProtection="1">
      <alignment horizontal="left" vertical="center" wrapText="1"/>
      <protection hidden="1"/>
    </xf>
    <xf numFmtId="0" fontId="1" fillId="4" borderId="3" xfId="0" applyFont="1" applyFill="1" applyBorder="1" applyAlignment="1" applyProtection="1">
      <alignment vertical="center" wrapText="1"/>
      <protection hidden="1"/>
    </xf>
    <xf numFmtId="0" fontId="1" fillId="4" borderId="3" xfId="0" applyFont="1" applyFill="1" applyBorder="1" applyAlignment="1" applyProtection="1">
      <alignment vertical="center"/>
      <protection hidden="1"/>
    </xf>
    <xf numFmtId="0" fontId="17" fillId="4" borderId="3" xfId="0" applyFont="1" applyFill="1" applyBorder="1" applyAlignment="1" applyProtection="1">
      <alignment vertical="center" wrapText="1"/>
      <protection hidden="1"/>
    </xf>
    <xf numFmtId="0" fontId="31" fillId="0" borderId="3" xfId="0" applyFont="1" applyBorder="1" applyAlignment="1">
      <alignment horizontal="left" vertical="center"/>
    </xf>
    <xf numFmtId="0" fontId="1" fillId="8" borderId="3" xfId="0" applyFont="1" applyFill="1" applyBorder="1" applyAlignment="1">
      <alignment horizontal="center" vertical="center"/>
    </xf>
    <xf numFmtId="0" fontId="1" fillId="4" borderId="3" xfId="0" applyFont="1" applyFill="1" applyBorder="1" applyAlignment="1">
      <alignment horizontal="left" vertical="center" wrapText="1"/>
    </xf>
    <xf numFmtId="0" fontId="21" fillId="4" borderId="8" xfId="0" applyFont="1" applyFill="1" applyBorder="1" applyAlignment="1">
      <alignment horizontal="center" wrapText="1"/>
    </xf>
    <xf numFmtId="0" fontId="15" fillId="6" borderId="8" xfId="10" applyFont="1" applyFill="1" applyBorder="1" applyAlignment="1">
      <alignment horizontal="center"/>
    </xf>
    <xf numFmtId="0" fontId="15" fillId="6" borderId="12" xfId="10" applyFont="1" applyFill="1" applyBorder="1" applyAlignment="1">
      <alignment horizontal="center"/>
    </xf>
    <xf numFmtId="0" fontId="17" fillId="0" borderId="7" xfId="0" applyFont="1" applyBorder="1" applyAlignment="1">
      <alignment horizontal="center" wrapText="1"/>
    </xf>
    <xf numFmtId="0" fontId="17" fillId="0" borderId="0" xfId="0" applyFont="1" applyAlignment="1">
      <alignment horizontal="center"/>
    </xf>
    <xf numFmtId="0" fontId="21" fillId="0" borderId="0" xfId="0" applyFont="1"/>
    <xf numFmtId="0" fontId="14" fillId="4" borderId="3" xfId="10" applyFont="1" applyFill="1" applyBorder="1" applyAlignment="1">
      <alignment horizontal="center" vertical="center"/>
    </xf>
    <xf numFmtId="0" fontId="14" fillId="5" borderId="7" xfId="0" applyFont="1" applyFill="1" applyBorder="1" applyAlignment="1">
      <alignment horizontal="center" vertical="center"/>
    </xf>
    <xf numFmtId="0" fontId="14" fillId="5" borderId="7" xfId="44" applyNumberFormat="1" applyFont="1" applyFill="1" applyBorder="1" applyAlignment="1" applyProtection="1">
      <alignment horizontal="left" vertical="center" wrapText="1" shrinkToFit="1"/>
    </xf>
    <xf numFmtId="0" fontId="14" fillId="5" borderId="3" xfId="10" applyFont="1" applyFill="1" applyBorder="1" applyAlignment="1">
      <alignment horizontal="center"/>
    </xf>
    <xf numFmtId="0" fontId="14" fillId="5" borderId="3" xfId="10" applyFont="1" applyFill="1" applyBorder="1"/>
    <xf numFmtId="0" fontId="15" fillId="6" borderId="8" xfId="10" applyFont="1" applyFill="1" applyBorder="1"/>
    <xf numFmtId="0" fontId="27" fillId="0" borderId="0" xfId="0" applyFont="1" applyAlignment="1">
      <alignment horizontal="center"/>
    </xf>
    <xf numFmtId="0" fontId="14" fillId="4" borderId="12" xfId="44" applyNumberFormat="1" applyFont="1" applyFill="1" applyBorder="1" applyAlignment="1" applyProtection="1">
      <alignment horizontal="left" vertical="center" wrapText="1" shrinkToFit="1"/>
    </xf>
    <xf numFmtId="0" fontId="27" fillId="0" borderId="3" xfId="10" applyFont="1" applyBorder="1" applyAlignment="1">
      <alignment horizontal="center"/>
    </xf>
    <xf numFmtId="49" fontId="14" fillId="0" borderId="12" xfId="44" applyNumberFormat="1" applyFont="1" applyFill="1" applyBorder="1" applyAlignment="1" applyProtection="1">
      <alignment horizontal="left" vertical="center" wrapText="1" shrinkToFit="1"/>
    </xf>
    <xf numFmtId="0" fontId="15" fillId="6" borderId="8" xfId="10" applyFont="1" applyFill="1" applyBorder="1" applyAlignment="1">
      <alignment horizontal="left"/>
    </xf>
    <xf numFmtId="0" fontId="15" fillId="0" borderId="3" xfId="0" applyFont="1" applyBorder="1" applyAlignment="1" applyProtection="1">
      <alignment horizontal="center" wrapText="1"/>
      <protection hidden="1"/>
    </xf>
    <xf numFmtId="0" fontId="14" fillId="0" borderId="3" xfId="10" applyFont="1" applyBorder="1" applyAlignment="1">
      <alignment horizontal="center"/>
    </xf>
    <xf numFmtId="0" fontId="14" fillId="0" borderId="3" xfId="0" applyFont="1" applyBorder="1" applyAlignment="1">
      <alignment horizontal="center" vertical="center"/>
    </xf>
    <xf numFmtId="0" fontId="1" fillId="4" borderId="7" xfId="0" applyFont="1" applyFill="1" applyBorder="1" applyAlignment="1">
      <alignment horizontal="center" vertical="center"/>
    </xf>
    <xf numFmtId="0" fontId="14" fillId="4" borderId="9" xfId="0" applyFont="1" applyFill="1" applyBorder="1" applyAlignment="1">
      <alignment wrapText="1"/>
    </xf>
    <xf numFmtId="0" fontId="1" fillId="4" borderId="7" xfId="0" applyFont="1" applyFill="1" applyBorder="1" applyAlignment="1">
      <alignment horizontal="center"/>
    </xf>
    <xf numFmtId="0" fontId="1" fillId="4" borderId="7" xfId="0" applyFont="1" applyFill="1" applyBorder="1"/>
    <xf numFmtId="0" fontId="15" fillId="6" borderId="11" xfId="10" applyFont="1" applyFill="1" applyBorder="1"/>
    <xf numFmtId="0" fontId="14" fillId="4" borderId="12" xfId="44" applyFont="1" applyFill="1" applyBorder="1" applyAlignment="1">
      <alignment vertical="center" wrapText="1"/>
    </xf>
    <xf numFmtId="0" fontId="15" fillId="6" borderId="8" xfId="10" applyFont="1" applyFill="1" applyBorder="1" applyAlignment="1">
      <alignment wrapText="1"/>
    </xf>
    <xf numFmtId="0" fontId="15" fillId="6" borderId="8" xfId="10" applyFont="1" applyFill="1" applyBorder="1" applyAlignment="1">
      <alignment horizontal="left" wrapText="1"/>
    </xf>
    <xf numFmtId="0" fontId="14" fillId="7" borderId="12" xfId="10" applyFont="1" applyFill="1" applyBorder="1" applyAlignment="1">
      <alignment vertical="top" wrapText="1"/>
    </xf>
    <xf numFmtId="0" fontId="1" fillId="0" borderId="0" xfId="0" applyFont="1" applyAlignment="1">
      <alignment horizontal="justify" vertical="center"/>
    </xf>
    <xf numFmtId="49" fontId="14" fillId="4" borderId="3" xfId="0" applyNumberFormat="1" applyFont="1" applyFill="1" applyBorder="1" applyAlignment="1">
      <alignment horizontal="center" vertical="center" wrapText="1" shrinkToFit="1"/>
    </xf>
    <xf numFmtId="0" fontId="25" fillId="4" borderId="3" xfId="44" applyFont="1" applyFill="1" applyBorder="1" applyAlignment="1">
      <alignment vertical="center" wrapText="1"/>
    </xf>
    <xf numFmtId="0" fontId="25" fillId="4" borderId="12" xfId="44" applyFont="1" applyFill="1" applyBorder="1" applyAlignment="1">
      <alignment vertical="center" wrapText="1"/>
    </xf>
    <xf numFmtId="0" fontId="14" fillId="4" borderId="9" xfId="44" applyFont="1" applyFill="1" applyBorder="1" applyAlignment="1">
      <alignment vertical="center" wrapText="1"/>
    </xf>
    <xf numFmtId="0" fontId="15" fillId="6" borderId="11" xfId="10" applyFont="1" applyFill="1" applyBorder="1" applyAlignment="1">
      <alignment wrapText="1"/>
    </xf>
    <xf numFmtId="0" fontId="14" fillId="4" borderId="6" xfId="44" applyFont="1" applyFill="1" applyBorder="1" applyAlignment="1">
      <alignment vertical="center" wrapText="1"/>
    </xf>
    <xf numFmtId="0" fontId="14" fillId="0" borderId="7" xfId="10" applyFont="1" applyBorder="1" applyAlignment="1">
      <alignment horizontal="center" vertical="center"/>
    </xf>
    <xf numFmtId="0" fontId="14" fillId="0" borderId="9" xfId="44" applyNumberFormat="1" applyFont="1" applyFill="1" applyBorder="1" applyAlignment="1" applyProtection="1">
      <alignment horizontal="left" vertical="center" wrapText="1" shrinkToFit="1"/>
    </xf>
    <xf numFmtId="0" fontId="27" fillId="0" borderId="3" xfId="0" applyFont="1" applyBorder="1" applyAlignment="1" applyProtection="1">
      <alignment horizontal="center" wrapText="1"/>
      <protection hidden="1"/>
    </xf>
    <xf numFmtId="0" fontId="14" fillId="4" borderId="9" xfId="44" applyNumberFormat="1" applyFont="1" applyFill="1" applyBorder="1" applyAlignment="1">
      <alignment horizontal="left" vertical="center" wrapText="1" shrinkToFit="1"/>
    </xf>
    <xf numFmtId="0" fontId="15" fillId="6" borderId="11" xfId="10" applyFont="1" applyFill="1" applyBorder="1" applyAlignment="1">
      <alignment horizontal="left" wrapText="1"/>
    </xf>
    <xf numFmtId="0" fontId="14" fillId="4" borderId="6" xfId="44" applyNumberFormat="1" applyFont="1" applyFill="1" applyBorder="1" applyAlignment="1">
      <alignment horizontal="left" vertical="center" wrapText="1" shrinkToFit="1"/>
    </xf>
    <xf numFmtId="0" fontId="14" fillId="4" borderId="4" xfId="0" applyFont="1" applyFill="1" applyBorder="1" applyAlignment="1">
      <alignment horizontal="center" vertical="center"/>
    </xf>
    <xf numFmtId="0" fontId="14" fillId="4" borderId="4" xfId="44" applyNumberFormat="1" applyFont="1" applyFill="1" applyBorder="1" applyAlignment="1">
      <alignment horizontal="left" vertical="center" wrapText="1" shrinkToFit="1"/>
    </xf>
    <xf numFmtId="49" fontId="14" fillId="4" borderId="4" xfId="0" applyNumberFormat="1" applyFont="1" applyFill="1" applyBorder="1" applyAlignment="1">
      <alignment horizontal="center" vertical="center" wrapText="1" shrinkToFit="1"/>
    </xf>
    <xf numFmtId="0" fontId="25" fillId="0" borderId="3" xfId="10" applyFont="1" applyBorder="1" applyAlignment="1">
      <alignment horizontal="center" vertical="center"/>
    </xf>
    <xf numFmtId="0" fontId="25" fillId="0" borderId="3" xfId="10" applyFont="1" applyBorder="1" applyAlignment="1">
      <alignment horizontal="center"/>
    </xf>
    <xf numFmtId="0" fontId="14" fillId="4" borderId="0" xfId="10" applyFont="1" applyFill="1" applyAlignment="1">
      <alignment horizontal="center"/>
    </xf>
    <xf numFmtId="0" fontId="25" fillId="4" borderId="3" xfId="10" applyFont="1" applyFill="1" applyBorder="1" applyAlignment="1">
      <alignment horizontal="center"/>
    </xf>
    <xf numFmtId="0" fontId="25" fillId="4" borderId="4" xfId="10" applyFont="1" applyFill="1" applyBorder="1" applyAlignment="1">
      <alignment horizontal="center"/>
    </xf>
    <xf numFmtId="0" fontId="15" fillId="0" borderId="7" xfId="0" applyFont="1" applyBorder="1" applyAlignment="1" applyProtection="1">
      <alignment horizontal="center" wrapText="1"/>
      <protection hidden="1"/>
    </xf>
    <xf numFmtId="0" fontId="25" fillId="4" borderId="3" xfId="0" applyFont="1" applyFill="1" applyBorder="1" applyAlignment="1" applyProtection="1">
      <alignment horizontal="center" wrapText="1"/>
      <protection hidden="1"/>
    </xf>
    <xf numFmtId="0" fontId="25" fillId="4" borderId="3" xfId="0" applyFont="1" applyFill="1" applyBorder="1" applyAlignment="1">
      <alignment horizontal="center"/>
    </xf>
    <xf numFmtId="0" fontId="25" fillId="4" borderId="4" xfId="0" applyFont="1" applyFill="1" applyBorder="1" applyAlignment="1">
      <alignment horizontal="center"/>
    </xf>
    <xf numFmtId="0" fontId="25" fillId="0" borderId="3" xfId="0" applyFont="1" applyBorder="1" applyAlignment="1" applyProtection="1">
      <alignment horizontal="center" wrapText="1"/>
      <protection hidden="1"/>
    </xf>
    <xf numFmtId="0" fontId="25" fillId="0" borderId="4" xfId="10" applyFont="1" applyBorder="1" applyAlignment="1">
      <alignment horizontal="center"/>
    </xf>
    <xf numFmtId="0" fontId="18" fillId="4" borderId="0" xfId="0" applyFont="1" applyFill="1" applyAlignment="1">
      <alignment horizontal="center" wrapText="1"/>
    </xf>
    <xf numFmtId="0" fontId="23" fillId="4" borderId="3" xfId="0" applyFont="1" applyFill="1" applyBorder="1" applyAlignment="1">
      <alignment horizontal="center" vertical="center"/>
    </xf>
    <xf numFmtId="0" fontId="20" fillId="5" borderId="9" xfId="0" applyFont="1" applyFill="1" applyBorder="1" applyAlignment="1">
      <alignment horizontal="center"/>
    </xf>
    <xf numFmtId="0" fontId="23" fillId="4" borderId="4" xfId="0" applyFont="1" applyFill="1" applyBorder="1" applyAlignment="1">
      <alignment horizontal="center" vertical="center"/>
    </xf>
    <xf numFmtId="0" fontId="23" fillId="4" borderId="5" xfId="0" applyFont="1" applyFill="1" applyBorder="1" applyAlignment="1">
      <alignment horizontal="center" vertical="center"/>
    </xf>
    <xf numFmtId="0" fontId="23" fillId="5" borderId="8" xfId="0" applyFont="1" applyFill="1" applyBorder="1" applyAlignment="1">
      <alignment horizontal="center" vertical="center"/>
    </xf>
    <xf numFmtId="0" fontId="23" fillId="5" borderId="12" xfId="0" applyFont="1" applyFill="1" applyBorder="1" applyAlignment="1">
      <alignment horizontal="center" vertical="center"/>
    </xf>
    <xf numFmtId="0" fontId="23" fillId="4" borderId="7" xfId="0" applyFont="1" applyFill="1" applyBorder="1" applyAlignment="1">
      <alignment horizontal="center" vertical="center"/>
    </xf>
    <xf numFmtId="0" fontId="22" fillId="4" borderId="0" xfId="0" applyFont="1" applyFill="1" applyAlignment="1">
      <alignment horizontal="center"/>
    </xf>
    <xf numFmtId="0" fontId="17" fillId="4" borderId="3" xfId="10" applyFont="1" applyFill="1" applyBorder="1" applyAlignment="1">
      <alignment horizontal="center"/>
    </xf>
    <xf numFmtId="0" fontId="17" fillId="4" borderId="3" xfId="41" applyFont="1" applyFill="1" applyBorder="1" applyAlignment="1">
      <alignment horizontal="center"/>
    </xf>
    <xf numFmtId="0" fontId="15" fillId="5" borderId="10" xfId="43" applyFont="1" applyFill="1" applyBorder="1" applyAlignment="1">
      <alignment horizontal="center" wrapText="1"/>
    </xf>
    <xf numFmtId="0" fontId="15" fillId="5" borderId="0" xfId="43" applyFont="1" applyFill="1" applyAlignment="1">
      <alignment horizontal="center" wrapText="1"/>
    </xf>
    <xf numFmtId="0" fontId="17" fillId="4" borderId="8" xfId="10" applyFont="1" applyFill="1" applyBorder="1" applyAlignment="1">
      <alignment horizontal="center"/>
    </xf>
    <xf numFmtId="0" fontId="17" fillId="4" borderId="12" xfId="10" applyFont="1" applyFill="1" applyBorder="1" applyAlignment="1">
      <alignment horizontal="center"/>
    </xf>
    <xf numFmtId="0" fontId="17" fillId="4" borderId="6" xfId="10" applyFont="1" applyFill="1" applyBorder="1" applyAlignment="1">
      <alignment horizontal="center"/>
    </xf>
    <xf numFmtId="0" fontId="27" fillId="5" borderId="8" xfId="0" applyFont="1" applyFill="1" applyBorder="1" applyAlignment="1">
      <alignment horizontal="left" wrapText="1"/>
    </xf>
    <xf numFmtId="0" fontId="27" fillId="5" borderId="6" xfId="0" applyFont="1" applyFill="1" applyBorder="1" applyAlignment="1">
      <alignment horizontal="left" wrapText="1"/>
    </xf>
    <xf numFmtId="0" fontId="1" fillId="0" borderId="8" xfId="0" applyFont="1" applyBorder="1" applyAlignment="1">
      <alignment horizontal="left" wrapText="1"/>
    </xf>
    <xf numFmtId="0" fontId="1" fillId="0" borderId="6" xfId="0" applyFont="1" applyBorder="1" applyAlignment="1">
      <alignment horizontal="left" wrapText="1"/>
    </xf>
    <xf numFmtId="0" fontId="17" fillId="4" borderId="12" xfId="0" applyFont="1" applyFill="1" applyBorder="1" applyAlignment="1" applyProtection="1">
      <alignment horizontal="left" vertical="center"/>
      <protection hidden="1"/>
    </xf>
    <xf numFmtId="0" fontId="17" fillId="4" borderId="6" xfId="0" applyFont="1" applyFill="1" applyBorder="1" applyAlignment="1" applyProtection="1">
      <alignment horizontal="left" vertical="center"/>
      <protection hidden="1"/>
    </xf>
    <xf numFmtId="0" fontId="17" fillId="0" borderId="8" xfId="0" applyFont="1" applyBorder="1" applyAlignment="1">
      <alignment horizontal="left" wrapText="1"/>
    </xf>
    <xf numFmtId="0" fontId="17" fillId="0" borderId="12" xfId="0" applyFont="1" applyBorder="1" applyAlignment="1">
      <alignment horizontal="left" wrapText="1"/>
    </xf>
    <xf numFmtId="0" fontId="17" fillId="4" borderId="13"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5" fillId="5" borderId="15" xfId="43" applyFont="1" applyFill="1" applyBorder="1" applyAlignment="1">
      <alignment horizontal="center" wrapText="1"/>
    </xf>
    <xf numFmtId="0" fontId="15" fillId="5" borderId="14" xfId="43" applyFont="1" applyFill="1" applyBorder="1" applyAlignment="1">
      <alignment horizontal="center" wrapText="1"/>
    </xf>
    <xf numFmtId="0" fontId="28" fillId="4" borderId="16" xfId="0" applyFont="1" applyFill="1" applyBorder="1" applyAlignment="1">
      <alignment horizontal="center" vertical="center" wrapText="1"/>
    </xf>
    <xf numFmtId="0" fontId="28" fillId="4" borderId="17" xfId="0" applyFont="1" applyFill="1" applyBorder="1" applyAlignment="1">
      <alignment horizontal="center" vertical="center" wrapText="1"/>
    </xf>
    <xf numFmtId="0" fontId="17" fillId="4" borderId="8" xfId="0" applyFont="1" applyFill="1" applyBorder="1" applyAlignment="1" applyProtection="1">
      <alignment horizontal="left" vertical="center"/>
      <protection hidden="1"/>
    </xf>
    <xf numFmtId="0" fontId="17" fillId="4" borderId="8" xfId="0" applyFont="1" applyFill="1" applyBorder="1" applyAlignment="1" applyProtection="1">
      <alignment horizontal="left" vertical="center" wrapText="1"/>
      <protection hidden="1"/>
    </xf>
    <xf numFmtId="0" fontId="17" fillId="4" borderId="6" xfId="0" applyFont="1" applyFill="1" applyBorder="1" applyAlignment="1" applyProtection="1">
      <alignment horizontal="left" vertical="center" wrapText="1"/>
      <protection hidden="1"/>
    </xf>
    <xf numFmtId="0" fontId="17" fillId="4" borderId="12" xfId="0" applyFont="1" applyFill="1" applyBorder="1" applyAlignment="1" applyProtection="1">
      <alignment horizontal="left" vertical="center" wrapText="1"/>
      <protection hidden="1"/>
    </xf>
    <xf numFmtId="0" fontId="17" fillId="0" borderId="6" xfId="0" applyFont="1" applyBorder="1" applyAlignment="1">
      <alignment horizontal="left" wrapText="1"/>
    </xf>
    <xf numFmtId="0" fontId="29" fillId="9" borderId="8" xfId="0" applyFont="1" applyFill="1" applyBorder="1" applyAlignment="1">
      <alignment horizontal="center" wrapText="1"/>
    </xf>
    <xf numFmtId="0" fontId="29" fillId="9" borderId="12" xfId="0" applyFont="1" applyFill="1" applyBorder="1" applyAlignment="1">
      <alignment horizontal="center" wrapText="1"/>
    </xf>
    <xf numFmtId="0" fontId="29" fillId="9" borderId="6" xfId="0" applyFont="1" applyFill="1" applyBorder="1" applyAlignment="1">
      <alignment horizontal="center" wrapText="1"/>
    </xf>
    <xf numFmtId="0" fontId="29" fillId="9" borderId="8" xfId="0" applyFont="1" applyFill="1" applyBorder="1" applyAlignment="1">
      <alignment horizontal="left" wrapText="1"/>
    </xf>
    <xf numFmtId="0" fontId="29" fillId="9" borderId="12" xfId="0" applyFont="1" applyFill="1" applyBorder="1" applyAlignment="1">
      <alignment horizontal="left" wrapText="1"/>
    </xf>
    <xf numFmtId="0" fontId="29" fillId="9" borderId="6" xfId="0" applyFont="1" applyFill="1" applyBorder="1" applyAlignment="1">
      <alignment horizontal="left" wrapText="1"/>
    </xf>
    <xf numFmtId="0" fontId="14" fillId="4" borderId="12" xfId="0" applyFont="1" applyFill="1" applyBorder="1" applyAlignment="1" applyProtection="1">
      <alignment horizontal="left" vertical="center"/>
      <protection hidden="1"/>
    </xf>
    <xf numFmtId="0" fontId="14" fillId="4" borderId="6" xfId="0" applyFont="1" applyFill="1" applyBorder="1" applyAlignment="1" applyProtection="1">
      <alignment horizontal="left" vertical="center"/>
      <protection hidden="1"/>
    </xf>
    <xf numFmtId="0" fontId="29" fillId="9" borderId="8" xfId="0" applyFont="1" applyFill="1" applyBorder="1" applyAlignment="1">
      <alignment wrapText="1"/>
    </xf>
    <xf numFmtId="0" fontId="29" fillId="9" borderId="12" xfId="0" applyFont="1" applyFill="1" applyBorder="1" applyAlignment="1">
      <alignment wrapText="1"/>
    </xf>
    <xf numFmtId="0" fontId="29" fillId="9" borderId="6" xfId="0" applyFont="1" applyFill="1" applyBorder="1" applyAlignment="1">
      <alignment wrapText="1"/>
    </xf>
  </cellXfs>
  <cellStyles count="45">
    <cellStyle name="_x000d__x000a_JournalTemplate=C:\COMFO\CTALK\JOURSTD.TPL_x000d__x000a_LbStateAddress=3 3 0 251 1 89 2 311_x000d__x000a_LbStateJou" xfId="21" xr:uid="{00000000-0005-0000-0000-000000000000}"/>
    <cellStyle name="_x000d__x000a_JournalTemplate=C:\COMFO\CTALK\JOURSTD.TPL_x000d__x000a_LbStateAddress=3 3 0 251 1 89 2 311_x000d__x000a_LbStateJou 2" xfId="20" xr:uid="{00000000-0005-0000-0000-000001000000}"/>
    <cellStyle name="_x000d__x000a_JournalTemplate=C:\COMFO\CTALK\JOURSTD.TPL_x000d__x000a_LbStateAddress=3 3 0 251 1 89 2 311_x000d__x000a_LbStateJou_Promotion  QRP" xfId="25" xr:uid="{00000000-0005-0000-0000-000002000000}"/>
    <cellStyle name="cellstyle" xfId="3" xr:uid="{00000000-0005-0000-0000-000003000000}"/>
    <cellStyle name="Comma 2" xfId="8" xr:uid="{00000000-0005-0000-0000-000004000000}"/>
    <cellStyle name="Comma 3" xfId="11" xr:uid="{00000000-0005-0000-0000-000005000000}"/>
    <cellStyle name="Comma 4" xfId="16" xr:uid="{00000000-0005-0000-0000-000006000000}"/>
    <cellStyle name="Comma 5" xfId="31" xr:uid="{00000000-0005-0000-0000-000007000000}"/>
    <cellStyle name="Comma 6" xfId="34" xr:uid="{00000000-0005-0000-0000-000008000000}"/>
    <cellStyle name="Comma 6 2" xfId="38" xr:uid="{00000000-0005-0000-0000-000009000000}"/>
    <cellStyle name="Comma 7" xfId="32" xr:uid="{00000000-0005-0000-0000-00000A000000}"/>
    <cellStyle name="Comma 8" xfId="36" xr:uid="{00000000-0005-0000-0000-00000B000000}"/>
    <cellStyle name="Currency 2" xfId="17" xr:uid="{00000000-0005-0000-0000-00000C000000}"/>
    <cellStyle name="Currency 2 3 2 2 2 4 2 2 2 2 2 2 2 2 2 2 3 2 2 2 2 2 2 2 2 2" xfId="26" xr:uid="{00000000-0005-0000-0000-00000D000000}"/>
    <cellStyle name="Excel Built-in Normal" xfId="14" xr:uid="{00000000-0005-0000-0000-00000E000000}"/>
    <cellStyle name="Hyperlink" xfId="44" builtinId="8"/>
    <cellStyle name="Hyperlink 2" xfId="13" xr:uid="{00000000-0005-0000-0000-000010000000}"/>
    <cellStyle name="Normal" xfId="0" builtinId="0"/>
    <cellStyle name="Normal 2" xfId="1" xr:uid="{00000000-0005-0000-0000-000012000000}"/>
    <cellStyle name="Normal 2 2" xfId="5" xr:uid="{00000000-0005-0000-0000-000013000000}"/>
    <cellStyle name="Normal 2 3" xfId="27" xr:uid="{00000000-0005-0000-0000-000014000000}"/>
    <cellStyle name="Normal 25" xfId="24" xr:uid="{00000000-0005-0000-0000-000015000000}"/>
    <cellStyle name="Normal 3" xfId="4" xr:uid="{00000000-0005-0000-0000-000016000000}"/>
    <cellStyle name="Normal 3 2" xfId="6" xr:uid="{00000000-0005-0000-0000-000017000000}"/>
    <cellStyle name="Normal 3 3" xfId="10" xr:uid="{00000000-0005-0000-0000-000018000000}"/>
    <cellStyle name="Normal 3 3 2 2 2 4 2 2 2 2 2 2 2 2 2 2 3 2 2 2 2 2 2 2 2 2" xfId="19" xr:uid="{00000000-0005-0000-0000-000019000000}"/>
    <cellStyle name="Normal 4" xfId="15" xr:uid="{00000000-0005-0000-0000-00001A000000}"/>
    <cellStyle name="Normal 5" xfId="23" xr:uid="{00000000-0005-0000-0000-00001B000000}"/>
    <cellStyle name="Normal 5 2" xfId="40" xr:uid="{00000000-0005-0000-0000-00001C000000}"/>
    <cellStyle name="Normal 6" xfId="22" xr:uid="{00000000-0005-0000-0000-00001D000000}"/>
    <cellStyle name="Normal 7" xfId="29" xr:uid="{00000000-0005-0000-0000-00001E000000}"/>
    <cellStyle name="Normal 8" xfId="33" xr:uid="{00000000-0005-0000-0000-00001F000000}"/>
    <cellStyle name="Normal 8 2" xfId="37" xr:uid="{00000000-0005-0000-0000-000020000000}"/>
    <cellStyle name="Normal 9" xfId="7" xr:uid="{00000000-0005-0000-0000-000021000000}"/>
    <cellStyle name="Normal_Sheet" xfId="41" xr:uid="{00000000-0005-0000-0000-000024000000}"/>
    <cellStyle name="Normal_Sheet_RFB285 proposed categories (2008-10-07)" xfId="42" xr:uid="{00000000-0005-0000-0000-000025000000}"/>
    <cellStyle name="Normal_Specs SITA Tender 2" xfId="43" xr:uid="{00000000-0005-0000-0000-000026000000}"/>
    <cellStyle name="Percent 2" xfId="9" xr:uid="{00000000-0005-0000-0000-000027000000}"/>
    <cellStyle name="Percent 2 3 2 2 2 4 2 2 2 2 2 2 2 2 2 2 3 2 2 2 2 2 2 2 2 2" xfId="28" xr:uid="{00000000-0005-0000-0000-000028000000}"/>
    <cellStyle name="Percent 3" xfId="12" xr:uid="{00000000-0005-0000-0000-000029000000}"/>
    <cellStyle name="Percent 4" xfId="30" xr:uid="{00000000-0005-0000-0000-00002A000000}"/>
    <cellStyle name="Percent 5" xfId="35" xr:uid="{00000000-0005-0000-0000-00002B000000}"/>
    <cellStyle name="Percent 5 2" xfId="39" xr:uid="{00000000-0005-0000-0000-00002C000000}"/>
    <cellStyle name="style" xfId="2" xr:uid="{00000000-0005-0000-0000-00002D000000}"/>
    <cellStyle name="常规_Sheet1" xfId="18" xr:uid="{00000000-0005-0000-0000-00002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63501</xdr:colOff>
      <xdr:row>3</xdr:row>
      <xdr:rowOff>42334</xdr:rowOff>
    </xdr:from>
    <xdr:to>
      <xdr:col>8</xdr:col>
      <xdr:colOff>314943</xdr:colOff>
      <xdr:row>8</xdr:row>
      <xdr:rowOff>17346</xdr:rowOff>
    </xdr:to>
    <xdr:pic>
      <xdr:nvPicPr>
        <xdr:cNvPr id="2" name="Picture 1">
          <a:extLst>
            <a:ext uri="{FF2B5EF4-FFF2-40B4-BE49-F238E27FC236}">
              <a16:creationId xmlns:a16="http://schemas.microsoft.com/office/drawing/2014/main" id="{FE044DE5-F96E-458C-A7E3-2790A9F63113}"/>
            </a:ext>
          </a:extLst>
        </xdr:cNvPr>
        <xdr:cNvPicPr>
          <a:picLocks noChangeAspect="1"/>
        </xdr:cNvPicPr>
      </xdr:nvPicPr>
      <xdr:blipFill>
        <a:blip xmlns:r="http://schemas.openxmlformats.org/officeDocument/2006/relationships" r:embed="rId1"/>
        <a:stretch>
          <a:fillRect/>
        </a:stretch>
      </xdr:blipFill>
      <xdr:spPr>
        <a:xfrm>
          <a:off x="2518834" y="582084"/>
          <a:ext cx="2706776" cy="8745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857250</xdr:colOff>
      <xdr:row>1</xdr:row>
      <xdr:rowOff>25400</xdr:rowOff>
    </xdr:from>
    <xdr:to>
      <xdr:col>2</xdr:col>
      <xdr:colOff>3413743</xdr:colOff>
      <xdr:row>6</xdr:row>
      <xdr:rowOff>18403</xdr:rowOff>
    </xdr:to>
    <xdr:pic>
      <xdr:nvPicPr>
        <xdr:cNvPr id="2" name="Picture 1">
          <a:extLst>
            <a:ext uri="{FF2B5EF4-FFF2-40B4-BE49-F238E27FC236}">
              <a16:creationId xmlns:a16="http://schemas.microsoft.com/office/drawing/2014/main" id="{D675A0BF-CF28-4564-A3ED-7E2670CB9021}"/>
            </a:ext>
          </a:extLst>
        </xdr:cNvPr>
        <xdr:cNvPicPr>
          <a:picLocks noChangeAspect="1"/>
        </xdr:cNvPicPr>
      </xdr:nvPicPr>
      <xdr:blipFill>
        <a:blip xmlns:r="http://schemas.openxmlformats.org/officeDocument/2006/relationships" r:embed="rId1"/>
        <a:stretch>
          <a:fillRect/>
        </a:stretch>
      </xdr:blipFill>
      <xdr:spPr>
        <a:xfrm>
          <a:off x="2686050" y="203200"/>
          <a:ext cx="2556493" cy="8820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1072</xdr:row>
      <xdr:rowOff>0</xdr:rowOff>
    </xdr:from>
    <xdr:to>
      <xdr:col>3</xdr:col>
      <xdr:colOff>304800</xdr:colOff>
      <xdr:row>1073</xdr:row>
      <xdr:rowOff>161925</xdr:rowOff>
    </xdr:to>
    <xdr:sp macro="" textlink="">
      <xdr:nvSpPr>
        <xdr:cNvPr id="7" name="AutoShape 9" descr="Image result for Anaesthetic cabinet purpose">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1072</xdr:row>
      <xdr:rowOff>0</xdr:rowOff>
    </xdr:from>
    <xdr:to>
      <xdr:col>3</xdr:col>
      <xdr:colOff>304800</xdr:colOff>
      <xdr:row>1073</xdr:row>
      <xdr:rowOff>161925</xdr:rowOff>
    </xdr:to>
    <xdr:sp macro="" textlink="">
      <xdr:nvSpPr>
        <xdr:cNvPr id="8" name="AutoShape 10" descr="MAC00112 Clinicart Anaesthetic Equipment Trolley Stainless Steel">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1072</xdr:row>
      <xdr:rowOff>0</xdr:rowOff>
    </xdr:from>
    <xdr:to>
      <xdr:col>3</xdr:col>
      <xdr:colOff>304800</xdr:colOff>
      <xdr:row>1073</xdr:row>
      <xdr:rowOff>161925</xdr:rowOff>
    </xdr:to>
    <xdr:sp macro="" textlink="">
      <xdr:nvSpPr>
        <xdr:cNvPr id="9" name="AutoShape 11" descr="MAC00112 Clinicart Anaesthetic Equipment Trolley Stainless Steel">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1249</xdr:row>
      <xdr:rowOff>0</xdr:rowOff>
    </xdr:from>
    <xdr:ext cx="304800" cy="339725"/>
    <xdr:sp macro="" textlink="">
      <xdr:nvSpPr>
        <xdr:cNvPr id="10" name="AutoShape 9" descr="Image result for Anaesthetic cabinet purpose">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1249</xdr:row>
      <xdr:rowOff>0</xdr:rowOff>
    </xdr:from>
    <xdr:ext cx="304800" cy="339725"/>
    <xdr:sp macro="" textlink="">
      <xdr:nvSpPr>
        <xdr:cNvPr id="11" name="AutoShape 10" descr="MAC00112 Clinicart Anaesthetic Equipment Trolley Stainless Steel">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1249</xdr:row>
      <xdr:rowOff>0</xdr:rowOff>
    </xdr:from>
    <xdr:ext cx="304800" cy="339725"/>
    <xdr:sp macro="" textlink="">
      <xdr:nvSpPr>
        <xdr:cNvPr id="12" name="AutoShape 11" descr="MAC00112 Clinicart Anaesthetic Equipment Trolley Stainless Steel">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1263</xdr:row>
      <xdr:rowOff>0</xdr:rowOff>
    </xdr:from>
    <xdr:ext cx="304800" cy="1720850"/>
    <xdr:sp macro="" textlink="">
      <xdr:nvSpPr>
        <xdr:cNvPr id="13" name="AutoShape 1" descr="Image result for Bedpan">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5422900" y="15144750"/>
          <a:ext cx="304800" cy="17208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16" name="AutoShape 9" descr="Image result for Anaesthetic cabinet purpose">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17" name="AutoShape 10" descr="MAC00112 Clinicart Anaesthetic Equipment Trolley Stainless Steel">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18" name="AutoShape 11" descr="MAC00112 Clinicart Anaesthetic Equipment Trolley Stainless Steel">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8</xdr:col>
      <xdr:colOff>0</xdr:colOff>
      <xdr:row>1291</xdr:row>
      <xdr:rowOff>0</xdr:rowOff>
    </xdr:from>
    <xdr:to>
      <xdr:col>8</xdr:col>
      <xdr:colOff>304800</xdr:colOff>
      <xdr:row>1292</xdr:row>
      <xdr:rowOff>123825</xdr:rowOff>
    </xdr:to>
    <xdr:sp macro="" textlink="">
      <xdr:nvSpPr>
        <xdr:cNvPr id="19" name="AutoShape 6" descr="Image result for stainless steel utility table">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9505950" y="990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1291</xdr:row>
      <xdr:rowOff>0</xdr:rowOff>
    </xdr:from>
    <xdr:to>
      <xdr:col>6</xdr:col>
      <xdr:colOff>304800</xdr:colOff>
      <xdr:row>1292</xdr:row>
      <xdr:rowOff>123825</xdr:rowOff>
    </xdr:to>
    <xdr:sp macro="" textlink="">
      <xdr:nvSpPr>
        <xdr:cNvPr id="20" name="AutoShape 7" descr="Image result for stainless steel utility table">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8274050" y="7937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1291</xdr:row>
      <xdr:rowOff>0</xdr:rowOff>
    </xdr:from>
    <xdr:ext cx="304800" cy="339725"/>
    <xdr:sp macro="" textlink="">
      <xdr:nvSpPr>
        <xdr:cNvPr id="15" name="AutoShape 9" descr="Image result for Anaesthetic cabinet purpose">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21" name="AutoShape 10" descr="MAC00112 Clinicart Anaesthetic Equipment Trolley Stainless Steel">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22" name="AutoShape 11" descr="MAC00112 Clinicart Anaesthetic Equipment Trolley Stainless Steel">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1291</xdr:row>
      <xdr:rowOff>0</xdr:rowOff>
    </xdr:from>
    <xdr:ext cx="304800" cy="301625"/>
    <xdr:sp macro="" textlink="">
      <xdr:nvSpPr>
        <xdr:cNvPr id="23" name="AutoShape 6" descr="Image result for stainless steel utility table">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8705850" y="291465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1291</xdr:row>
      <xdr:rowOff>0</xdr:rowOff>
    </xdr:from>
    <xdr:ext cx="304800" cy="301625"/>
    <xdr:sp macro="" textlink="">
      <xdr:nvSpPr>
        <xdr:cNvPr id="24" name="AutoShape 7" descr="Image result for stainless steel utility table">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7486650" y="289496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xdr:col>
      <xdr:colOff>0</xdr:colOff>
      <xdr:row>1291</xdr:row>
      <xdr:rowOff>0</xdr:rowOff>
    </xdr:from>
    <xdr:to>
      <xdr:col>3</xdr:col>
      <xdr:colOff>304800</xdr:colOff>
      <xdr:row>1292</xdr:row>
      <xdr:rowOff>123825</xdr:rowOff>
    </xdr:to>
    <xdr:sp macro="" textlink="">
      <xdr:nvSpPr>
        <xdr:cNvPr id="25" name="AutoShape 2" descr="Image result for Electronic baby scale">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6375400" y="3238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1291</xdr:row>
      <xdr:rowOff>0</xdr:rowOff>
    </xdr:from>
    <xdr:ext cx="304800" cy="339725"/>
    <xdr:sp macro="" textlink="">
      <xdr:nvSpPr>
        <xdr:cNvPr id="26" name="AutoShape 9" descr="Image result for Anaesthetic cabinet purpose">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27" name="AutoShape 10" descr="MAC00112 Clinicart Anaesthetic Equipment Trolley Stainless Steel">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28" name="AutoShape 11" descr="MAC00112 Clinicart Anaesthetic Equipment Trolley Stainless Steel">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1291</xdr:row>
      <xdr:rowOff>0</xdr:rowOff>
    </xdr:from>
    <xdr:ext cx="304800" cy="301625"/>
    <xdr:sp macro="" textlink="">
      <xdr:nvSpPr>
        <xdr:cNvPr id="29" name="AutoShape 6" descr="Image result for stainless steel utility table">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8705850" y="312420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1291</xdr:row>
      <xdr:rowOff>0</xdr:rowOff>
    </xdr:from>
    <xdr:ext cx="304800" cy="301625"/>
    <xdr:sp macro="" textlink="">
      <xdr:nvSpPr>
        <xdr:cNvPr id="30" name="AutoShape 7" descr="Image result for stainless steel utility table">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7486650" y="310451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1625"/>
    <xdr:sp macro="" textlink="">
      <xdr:nvSpPr>
        <xdr:cNvPr id="31" name="AutoShape 2" descr="Image result for Electronic baby scale">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5422900" y="30454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32" name="AutoShape 9" descr="Image result for Anaesthetic cabinet purpose">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33" name="AutoShape 10" descr="MAC00112 Clinicart Anaesthetic Equipment Trolley Stainless Steel">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34" name="AutoShape 11" descr="MAC00112 Clinicart Anaesthetic Equipment Trolley Stainless Steel">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1291</xdr:row>
      <xdr:rowOff>0</xdr:rowOff>
    </xdr:from>
    <xdr:ext cx="304800" cy="301625"/>
    <xdr:sp macro="" textlink="">
      <xdr:nvSpPr>
        <xdr:cNvPr id="35" name="AutoShape 6" descr="Image result for stainless steel utility table">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8705850" y="346964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1291</xdr:row>
      <xdr:rowOff>0</xdr:rowOff>
    </xdr:from>
    <xdr:ext cx="304800" cy="301625"/>
    <xdr:sp macro="" textlink="">
      <xdr:nvSpPr>
        <xdr:cNvPr id="36" name="AutoShape 7" descr="Image result for stainless steel utility table">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7486650" y="344995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1625"/>
    <xdr:sp macro="" textlink="">
      <xdr:nvSpPr>
        <xdr:cNvPr id="37" name="AutoShape 2" descr="Image result for Electronic baby scale">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38" name="AutoShape 9" descr="Image result for Anaesthetic cabinet purpose">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39" name="AutoShape 10" descr="MAC00112 Clinicart Anaesthetic Equipment Trolley Stainless Steel">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40" name="AutoShape 11" descr="MAC00112 Clinicart Anaesthetic Equipment Trolley Stainless Steel">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1625"/>
    <xdr:sp macro="" textlink="">
      <xdr:nvSpPr>
        <xdr:cNvPr id="41" name="AutoShape 2" descr="Image result for Electronic baby scale">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42" name="AutoShape 9" descr="Image result for Anaesthetic cabinet purpose">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43" name="AutoShape 10" descr="MAC00112 Clinicart Anaesthetic Equipment Trolley Stainless Steel">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44" name="AutoShape 11" descr="MAC00112 Clinicart Anaesthetic Equipment Trolley Stainless Steel">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45" name="AutoShape 9" descr="Image result for Anaesthetic cabinet purpose">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46" name="AutoShape 10" descr="MAC00112 Clinicart Anaesthetic Equipment Trolley Stainless Steel">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47" name="AutoShape 11" descr="MAC00112 Clinicart Anaesthetic Equipment Trolley Stainless Steel">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4800"/>
    <xdr:sp macro="" textlink="">
      <xdr:nvSpPr>
        <xdr:cNvPr id="48" name="AutoShape 2" descr="Image result for Electronic baby scale">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49" name="AutoShape 9" descr="Image result for Anaesthetic cabinet purpose">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50" name="AutoShape 10" descr="MAC00112 Clinicart Anaesthetic Equipment Trolley Stainless Steel">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51" name="AutoShape 11" descr="MAC00112 Clinicart Anaesthetic Equipment Trolley Stainless Steel">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4800"/>
    <xdr:sp macro="" textlink="">
      <xdr:nvSpPr>
        <xdr:cNvPr id="52" name="AutoShape 2" descr="Image result for Electronic baby scale">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53" name="AutoShape 9" descr="Image result for Anaesthetic cabinet purpose">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54" name="AutoShape 10" descr="MAC00112 Clinicart Anaesthetic Equipment Trolley Stainless Steel">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55" name="AutoShape 11" descr="MAC00112 Clinicart Anaesthetic Equipment Trolley Stainless Steel">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4800"/>
    <xdr:sp macro="" textlink="">
      <xdr:nvSpPr>
        <xdr:cNvPr id="56" name="AutoShape 2" descr="Image result for Electronic baby scale">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57" name="AutoShape 9" descr="Image result for Anaesthetic cabinet purpose">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58" name="AutoShape 10" descr="MAC00112 Clinicart Anaesthetic Equipment Trolley Stainless Steel">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59" name="AutoShape 11" descr="MAC00112 Clinicart Anaesthetic Equipment Trolley Stainless Steel">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4800"/>
    <xdr:sp macro="" textlink="">
      <xdr:nvSpPr>
        <xdr:cNvPr id="60" name="AutoShape 2" descr="Image result for Electronic baby scale">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61" name="AutoShape 9" descr="Image result for Anaesthetic cabinet purpose">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62" name="AutoShape 10" descr="MAC00112 Clinicart Anaesthetic Equipment Trolley Stainless Steel">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63" name="AutoShape 11" descr="MAC00112 Clinicart Anaesthetic Equipment Trolley Stainless Steel">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4800"/>
    <xdr:sp macro="" textlink="">
      <xdr:nvSpPr>
        <xdr:cNvPr id="64" name="AutoShape 2" descr="Image result for Electronic baby scale">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65" name="AutoShape 9" descr="Image result for Anaesthetic cabinet purpose">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66" name="AutoShape 10" descr="MAC00112 Clinicart Anaesthetic Equipment Trolley Stainless Steel">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39725"/>
    <xdr:sp macro="" textlink="">
      <xdr:nvSpPr>
        <xdr:cNvPr id="67" name="AutoShape 11" descr="MAC00112 Clinicart Anaesthetic Equipment Trolley Stainless Steel">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6381750" y="30108525"/>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1291</xdr:row>
      <xdr:rowOff>0</xdr:rowOff>
    </xdr:from>
    <xdr:ext cx="304800" cy="304800"/>
    <xdr:sp macro="" textlink="">
      <xdr:nvSpPr>
        <xdr:cNvPr id="68" name="AutoShape 2" descr="Image result for Electronic baby scale">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6381750" y="30108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869950</xdr:colOff>
      <xdr:row>0</xdr:row>
      <xdr:rowOff>111125</xdr:rowOff>
    </xdr:from>
    <xdr:to>
      <xdr:col>10</xdr:col>
      <xdr:colOff>708643</xdr:colOff>
      <xdr:row>5</xdr:row>
      <xdr:rowOff>113653</xdr:rowOff>
    </xdr:to>
    <xdr:pic>
      <xdr:nvPicPr>
        <xdr:cNvPr id="69" name="Picture 68">
          <a:extLst>
            <a:ext uri="{FF2B5EF4-FFF2-40B4-BE49-F238E27FC236}">
              <a16:creationId xmlns:a16="http://schemas.microsoft.com/office/drawing/2014/main" id="{00000000-0008-0000-0100-000045000000}"/>
            </a:ext>
          </a:extLst>
        </xdr:cNvPr>
        <xdr:cNvPicPr>
          <a:picLocks noChangeAspect="1"/>
        </xdr:cNvPicPr>
      </xdr:nvPicPr>
      <xdr:blipFill>
        <a:blip xmlns:r="http://schemas.openxmlformats.org/officeDocument/2006/relationships" r:embed="rId1"/>
        <a:stretch>
          <a:fillRect/>
        </a:stretch>
      </xdr:blipFill>
      <xdr:spPr>
        <a:xfrm>
          <a:off x="11379200" y="111125"/>
          <a:ext cx="2689843" cy="891528"/>
        </a:xfrm>
        <a:prstGeom prst="rect">
          <a:avLst/>
        </a:prstGeom>
      </xdr:spPr>
    </xdr:pic>
    <xdr:clientData/>
  </xdr:twoCellAnchor>
  <xdr:twoCellAnchor editAs="oneCell">
    <xdr:from>
      <xdr:col>3</xdr:col>
      <xdr:colOff>0</xdr:colOff>
      <xdr:row>1118</xdr:row>
      <xdr:rowOff>0</xdr:rowOff>
    </xdr:from>
    <xdr:to>
      <xdr:col>3</xdr:col>
      <xdr:colOff>304800</xdr:colOff>
      <xdr:row>1118</xdr:row>
      <xdr:rowOff>339725</xdr:rowOff>
    </xdr:to>
    <xdr:sp macro="" textlink="">
      <xdr:nvSpPr>
        <xdr:cNvPr id="73" name="AutoShape 9" descr="Image result for Anaesthetic cabinet purpose">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1118</xdr:row>
      <xdr:rowOff>0</xdr:rowOff>
    </xdr:from>
    <xdr:to>
      <xdr:col>3</xdr:col>
      <xdr:colOff>304800</xdr:colOff>
      <xdr:row>1118</xdr:row>
      <xdr:rowOff>339725</xdr:rowOff>
    </xdr:to>
    <xdr:sp macro="" textlink="">
      <xdr:nvSpPr>
        <xdr:cNvPr id="74" name="AutoShape 10" descr="MAC00112 Clinicart Anaesthetic Equipment Trolley Stainless Steel">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1126</xdr:row>
      <xdr:rowOff>0</xdr:rowOff>
    </xdr:from>
    <xdr:to>
      <xdr:col>3</xdr:col>
      <xdr:colOff>304800</xdr:colOff>
      <xdr:row>1126</xdr:row>
      <xdr:rowOff>174625</xdr:rowOff>
    </xdr:to>
    <xdr:sp macro="" textlink="">
      <xdr:nvSpPr>
        <xdr:cNvPr id="76" name="AutoShape 9" descr="Image result for Anaesthetic cabinet purpose">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1126</xdr:row>
      <xdr:rowOff>0</xdr:rowOff>
    </xdr:from>
    <xdr:to>
      <xdr:col>3</xdr:col>
      <xdr:colOff>304800</xdr:colOff>
      <xdr:row>1126</xdr:row>
      <xdr:rowOff>174625</xdr:rowOff>
    </xdr:to>
    <xdr:sp macro="" textlink="">
      <xdr:nvSpPr>
        <xdr:cNvPr id="77" name="AutoShape 10" descr="MAC00112 Clinicart Anaesthetic Equipment Trolley Stainless Steel">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1126</xdr:row>
      <xdr:rowOff>0</xdr:rowOff>
    </xdr:from>
    <xdr:to>
      <xdr:col>3</xdr:col>
      <xdr:colOff>304800</xdr:colOff>
      <xdr:row>1126</xdr:row>
      <xdr:rowOff>174625</xdr:rowOff>
    </xdr:to>
    <xdr:sp macro="" textlink="">
      <xdr:nvSpPr>
        <xdr:cNvPr id="78" name="AutoShape 11" descr="MAC00112 Clinicart Anaesthetic Equipment Trolley Stainless Steel">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1164</xdr:row>
      <xdr:rowOff>0</xdr:rowOff>
    </xdr:from>
    <xdr:to>
      <xdr:col>3</xdr:col>
      <xdr:colOff>304800</xdr:colOff>
      <xdr:row>1165</xdr:row>
      <xdr:rowOff>161925</xdr:rowOff>
    </xdr:to>
    <xdr:sp macro="" textlink="">
      <xdr:nvSpPr>
        <xdr:cNvPr id="79" name="AutoShape 9" descr="Image result for Anaesthetic cabinet purpose">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1164</xdr:row>
      <xdr:rowOff>0</xdr:rowOff>
    </xdr:from>
    <xdr:to>
      <xdr:col>3</xdr:col>
      <xdr:colOff>304800</xdr:colOff>
      <xdr:row>1165</xdr:row>
      <xdr:rowOff>161925</xdr:rowOff>
    </xdr:to>
    <xdr:sp macro="" textlink="">
      <xdr:nvSpPr>
        <xdr:cNvPr id="80" name="AutoShape 10" descr="MAC00112 Clinicart Anaesthetic Equipment Trolley Stainless Steel">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1164</xdr:row>
      <xdr:rowOff>0</xdr:rowOff>
    </xdr:from>
    <xdr:to>
      <xdr:col>3</xdr:col>
      <xdr:colOff>304800</xdr:colOff>
      <xdr:row>1165</xdr:row>
      <xdr:rowOff>161925</xdr:rowOff>
    </xdr:to>
    <xdr:sp macro="" textlink="">
      <xdr:nvSpPr>
        <xdr:cNvPr id="81" name="AutoShape 11" descr="MAC00112 Clinicart Anaesthetic Equipment Trolley Stainless Steel">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1164</xdr:row>
      <xdr:rowOff>0</xdr:rowOff>
    </xdr:from>
    <xdr:to>
      <xdr:col>3</xdr:col>
      <xdr:colOff>304800</xdr:colOff>
      <xdr:row>1165</xdr:row>
      <xdr:rowOff>161925</xdr:rowOff>
    </xdr:to>
    <xdr:sp macro="" textlink="">
      <xdr:nvSpPr>
        <xdr:cNvPr id="82" name="AutoShape 9" descr="Image result for Anaesthetic cabinet purpose">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1164</xdr:row>
      <xdr:rowOff>0</xdr:rowOff>
    </xdr:from>
    <xdr:to>
      <xdr:col>3</xdr:col>
      <xdr:colOff>304800</xdr:colOff>
      <xdr:row>1165</xdr:row>
      <xdr:rowOff>161925</xdr:rowOff>
    </xdr:to>
    <xdr:sp macro="" textlink="">
      <xdr:nvSpPr>
        <xdr:cNvPr id="83" name="AutoShape 10" descr="MAC00112 Clinicart Anaesthetic Equipment Trolley Stainless Steel">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1164</xdr:row>
      <xdr:rowOff>0</xdr:rowOff>
    </xdr:from>
    <xdr:to>
      <xdr:col>3</xdr:col>
      <xdr:colOff>304800</xdr:colOff>
      <xdr:row>1165</xdr:row>
      <xdr:rowOff>161925</xdr:rowOff>
    </xdr:to>
    <xdr:sp macro="" textlink="">
      <xdr:nvSpPr>
        <xdr:cNvPr id="84" name="AutoShape 11" descr="MAC00112 Clinicart Anaesthetic Equipment Trolley Stainless Steel">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7000875" y="199358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1261</xdr:row>
      <xdr:rowOff>0</xdr:rowOff>
    </xdr:from>
    <xdr:to>
      <xdr:col>3</xdr:col>
      <xdr:colOff>304800</xdr:colOff>
      <xdr:row>1261</xdr:row>
      <xdr:rowOff>342900</xdr:rowOff>
    </xdr:to>
    <xdr:sp macro="" textlink="">
      <xdr:nvSpPr>
        <xdr:cNvPr id="85" name="AutoShape 9" descr="Image result for Anaesthetic cabinet purpose">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7000875" y="2065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1261</xdr:row>
      <xdr:rowOff>0</xdr:rowOff>
    </xdr:from>
    <xdr:to>
      <xdr:col>3</xdr:col>
      <xdr:colOff>304800</xdr:colOff>
      <xdr:row>1261</xdr:row>
      <xdr:rowOff>342900</xdr:rowOff>
    </xdr:to>
    <xdr:sp macro="" textlink="">
      <xdr:nvSpPr>
        <xdr:cNvPr id="86" name="AutoShape 10" descr="MAC00112 Clinicart Anaesthetic Equipment Trolley Stainless Steel">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7000875" y="2065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1261</xdr:row>
      <xdr:rowOff>0</xdr:rowOff>
    </xdr:from>
    <xdr:to>
      <xdr:col>3</xdr:col>
      <xdr:colOff>304800</xdr:colOff>
      <xdr:row>1261</xdr:row>
      <xdr:rowOff>342900</xdr:rowOff>
    </xdr:to>
    <xdr:sp macro="" textlink="">
      <xdr:nvSpPr>
        <xdr:cNvPr id="87" name="AutoShape 11" descr="MAC00112 Clinicart Anaesthetic Equipment Trolley Stainless Steel">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7000875" y="20659725"/>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1262</xdr:row>
      <xdr:rowOff>0</xdr:rowOff>
    </xdr:from>
    <xdr:to>
      <xdr:col>3</xdr:col>
      <xdr:colOff>304800</xdr:colOff>
      <xdr:row>1264</xdr:row>
      <xdr:rowOff>0</xdr:rowOff>
    </xdr:to>
    <xdr:sp macro="" textlink="">
      <xdr:nvSpPr>
        <xdr:cNvPr id="88" name="AutoShape 9" descr="Image result for Anaesthetic cabinet purpose">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7000875" y="2084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1262</xdr:row>
      <xdr:rowOff>0</xdr:rowOff>
    </xdr:from>
    <xdr:to>
      <xdr:col>3</xdr:col>
      <xdr:colOff>304800</xdr:colOff>
      <xdr:row>1264</xdr:row>
      <xdr:rowOff>0</xdr:rowOff>
    </xdr:to>
    <xdr:sp macro="" textlink="">
      <xdr:nvSpPr>
        <xdr:cNvPr id="89" name="AutoShape 10" descr="MAC00112 Clinicart Anaesthetic Equipment Trolley Stainless Steel">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7000875" y="2084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1262</xdr:row>
      <xdr:rowOff>0</xdr:rowOff>
    </xdr:from>
    <xdr:to>
      <xdr:col>3</xdr:col>
      <xdr:colOff>304800</xdr:colOff>
      <xdr:row>1264</xdr:row>
      <xdr:rowOff>0</xdr:rowOff>
    </xdr:to>
    <xdr:sp macro="" textlink="">
      <xdr:nvSpPr>
        <xdr:cNvPr id="90" name="AutoShape 11" descr="MAC00112 Clinicart Anaesthetic Equipment Trolley Stainless Steel">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7000875" y="208407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1263</xdr:row>
      <xdr:rowOff>0</xdr:rowOff>
    </xdr:from>
    <xdr:to>
      <xdr:col>3</xdr:col>
      <xdr:colOff>304800</xdr:colOff>
      <xdr:row>1264</xdr:row>
      <xdr:rowOff>177800</xdr:rowOff>
    </xdr:to>
    <xdr:sp macro="" textlink="">
      <xdr:nvSpPr>
        <xdr:cNvPr id="91" name="AutoShape 9" descr="Image result for Anaesthetic cabinet purpose">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1263</xdr:row>
      <xdr:rowOff>0</xdr:rowOff>
    </xdr:from>
    <xdr:to>
      <xdr:col>3</xdr:col>
      <xdr:colOff>304800</xdr:colOff>
      <xdr:row>1264</xdr:row>
      <xdr:rowOff>177800</xdr:rowOff>
    </xdr:to>
    <xdr:sp macro="" textlink="">
      <xdr:nvSpPr>
        <xdr:cNvPr id="92" name="AutoShape 10" descr="MAC00112 Clinicart Anaesthetic Equipment Trolley Stainless Steel">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1263</xdr:row>
      <xdr:rowOff>0</xdr:rowOff>
    </xdr:from>
    <xdr:to>
      <xdr:col>3</xdr:col>
      <xdr:colOff>304800</xdr:colOff>
      <xdr:row>1264</xdr:row>
      <xdr:rowOff>177800</xdr:rowOff>
    </xdr:to>
    <xdr:sp macro="" textlink="">
      <xdr:nvSpPr>
        <xdr:cNvPr id="93" name="AutoShape 11" descr="MAC00112 Clinicart Anaesthetic Equipment Trolley Stainless Steel">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1269</xdr:row>
      <xdr:rowOff>0</xdr:rowOff>
    </xdr:from>
    <xdr:to>
      <xdr:col>3</xdr:col>
      <xdr:colOff>304800</xdr:colOff>
      <xdr:row>1271</xdr:row>
      <xdr:rowOff>0</xdr:rowOff>
    </xdr:to>
    <xdr:sp macro="" textlink="">
      <xdr:nvSpPr>
        <xdr:cNvPr id="94" name="AutoShape 9" descr="Image result for Anaesthetic cabinet purpose">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1269</xdr:row>
      <xdr:rowOff>0</xdr:rowOff>
    </xdr:from>
    <xdr:to>
      <xdr:col>3</xdr:col>
      <xdr:colOff>304800</xdr:colOff>
      <xdr:row>1271</xdr:row>
      <xdr:rowOff>0</xdr:rowOff>
    </xdr:to>
    <xdr:sp macro="" textlink="">
      <xdr:nvSpPr>
        <xdr:cNvPr id="95" name="AutoShape 10" descr="MAC00112 Clinicart Anaesthetic Equipment Trolley Stainless Steel">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1269</xdr:row>
      <xdr:rowOff>0</xdr:rowOff>
    </xdr:from>
    <xdr:to>
      <xdr:col>3</xdr:col>
      <xdr:colOff>304800</xdr:colOff>
      <xdr:row>1271</xdr:row>
      <xdr:rowOff>0</xdr:rowOff>
    </xdr:to>
    <xdr:sp macro="" textlink="">
      <xdr:nvSpPr>
        <xdr:cNvPr id="96" name="AutoShape 11" descr="MAC00112 Clinicart Anaesthetic Equipment Trolley Stainless Steel">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1269</xdr:row>
      <xdr:rowOff>0</xdr:rowOff>
    </xdr:from>
    <xdr:to>
      <xdr:col>3</xdr:col>
      <xdr:colOff>304800</xdr:colOff>
      <xdr:row>1271</xdr:row>
      <xdr:rowOff>0</xdr:rowOff>
    </xdr:to>
    <xdr:sp macro="" textlink="">
      <xdr:nvSpPr>
        <xdr:cNvPr id="97" name="AutoShape 9" descr="Image result for Anaesthetic cabinet purpose">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1269</xdr:row>
      <xdr:rowOff>0</xdr:rowOff>
    </xdr:from>
    <xdr:to>
      <xdr:col>3</xdr:col>
      <xdr:colOff>304800</xdr:colOff>
      <xdr:row>1271</xdr:row>
      <xdr:rowOff>0</xdr:rowOff>
    </xdr:to>
    <xdr:sp macro="" textlink="">
      <xdr:nvSpPr>
        <xdr:cNvPr id="98" name="AutoShape 10" descr="MAC00112 Clinicart Anaesthetic Equipment Trolley Stainless Steel">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1269</xdr:row>
      <xdr:rowOff>0</xdr:rowOff>
    </xdr:from>
    <xdr:to>
      <xdr:col>3</xdr:col>
      <xdr:colOff>304800</xdr:colOff>
      <xdr:row>1271</xdr:row>
      <xdr:rowOff>0</xdr:rowOff>
    </xdr:to>
    <xdr:sp macro="" textlink="">
      <xdr:nvSpPr>
        <xdr:cNvPr id="99" name="AutoShape 11" descr="MAC00112 Clinicart Anaesthetic Equipment Trolley Stainless Steel">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1270</xdr:row>
      <xdr:rowOff>0</xdr:rowOff>
    </xdr:from>
    <xdr:to>
      <xdr:col>3</xdr:col>
      <xdr:colOff>304800</xdr:colOff>
      <xdr:row>1271</xdr:row>
      <xdr:rowOff>165100</xdr:rowOff>
    </xdr:to>
    <xdr:sp macro="" textlink="">
      <xdr:nvSpPr>
        <xdr:cNvPr id="100" name="AutoShape 9" descr="Image result for Anaesthetic cabinet purpose">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1270</xdr:row>
      <xdr:rowOff>0</xdr:rowOff>
    </xdr:from>
    <xdr:to>
      <xdr:col>3</xdr:col>
      <xdr:colOff>304800</xdr:colOff>
      <xdr:row>1271</xdr:row>
      <xdr:rowOff>165100</xdr:rowOff>
    </xdr:to>
    <xdr:sp macro="" textlink="">
      <xdr:nvSpPr>
        <xdr:cNvPr id="101" name="AutoShape 10" descr="MAC00112 Clinicart Anaesthetic Equipment Trolley Stainless Steel">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1270</xdr:row>
      <xdr:rowOff>0</xdr:rowOff>
    </xdr:from>
    <xdr:to>
      <xdr:col>3</xdr:col>
      <xdr:colOff>304800</xdr:colOff>
      <xdr:row>1271</xdr:row>
      <xdr:rowOff>165100</xdr:rowOff>
    </xdr:to>
    <xdr:sp macro="" textlink="">
      <xdr:nvSpPr>
        <xdr:cNvPr id="102" name="AutoShape 11" descr="MAC00112 Clinicart Anaesthetic Equipment Trolley Stainless Steel">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1276</xdr:row>
      <xdr:rowOff>0</xdr:rowOff>
    </xdr:from>
    <xdr:to>
      <xdr:col>3</xdr:col>
      <xdr:colOff>304800</xdr:colOff>
      <xdr:row>1278</xdr:row>
      <xdr:rowOff>0</xdr:rowOff>
    </xdr:to>
    <xdr:sp macro="" textlink="">
      <xdr:nvSpPr>
        <xdr:cNvPr id="103" name="AutoShape 9" descr="Image result for Anaesthetic cabinet purpose">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1276</xdr:row>
      <xdr:rowOff>0</xdr:rowOff>
    </xdr:from>
    <xdr:to>
      <xdr:col>3</xdr:col>
      <xdr:colOff>304800</xdr:colOff>
      <xdr:row>1278</xdr:row>
      <xdr:rowOff>0</xdr:rowOff>
    </xdr:to>
    <xdr:sp macro="" textlink="">
      <xdr:nvSpPr>
        <xdr:cNvPr id="104" name="AutoShape 10" descr="MAC00112 Clinicart Anaesthetic Equipment Trolley Stainless Steel">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1276</xdr:row>
      <xdr:rowOff>0</xdr:rowOff>
    </xdr:from>
    <xdr:to>
      <xdr:col>3</xdr:col>
      <xdr:colOff>304800</xdr:colOff>
      <xdr:row>1278</xdr:row>
      <xdr:rowOff>0</xdr:rowOff>
    </xdr:to>
    <xdr:sp macro="" textlink="">
      <xdr:nvSpPr>
        <xdr:cNvPr id="105" name="AutoShape 11" descr="MAC00112 Clinicart Anaesthetic Equipment Trolley Stainless Steel">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1276</xdr:row>
      <xdr:rowOff>0</xdr:rowOff>
    </xdr:from>
    <xdr:to>
      <xdr:col>3</xdr:col>
      <xdr:colOff>304800</xdr:colOff>
      <xdr:row>1278</xdr:row>
      <xdr:rowOff>161925</xdr:rowOff>
    </xdr:to>
    <xdr:sp macro="" textlink="">
      <xdr:nvSpPr>
        <xdr:cNvPr id="106" name="AutoShape 9" descr="Image result for Anaesthetic cabinet purpose">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1276</xdr:row>
      <xdr:rowOff>0</xdr:rowOff>
    </xdr:from>
    <xdr:to>
      <xdr:col>3</xdr:col>
      <xdr:colOff>304800</xdr:colOff>
      <xdr:row>1278</xdr:row>
      <xdr:rowOff>161925</xdr:rowOff>
    </xdr:to>
    <xdr:sp macro="" textlink="">
      <xdr:nvSpPr>
        <xdr:cNvPr id="107" name="AutoShape 10" descr="MAC00112 Clinicart Anaesthetic Equipment Trolley Stainless Steel">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1276</xdr:row>
      <xdr:rowOff>0</xdr:rowOff>
    </xdr:from>
    <xdr:to>
      <xdr:col>3</xdr:col>
      <xdr:colOff>304800</xdr:colOff>
      <xdr:row>1278</xdr:row>
      <xdr:rowOff>161925</xdr:rowOff>
    </xdr:to>
    <xdr:sp macro="" textlink="">
      <xdr:nvSpPr>
        <xdr:cNvPr id="108" name="AutoShape 11" descr="MAC00112 Clinicart Anaesthetic Equipment Trolley Stainless Steel">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1277</xdr:row>
      <xdr:rowOff>0</xdr:rowOff>
    </xdr:from>
    <xdr:to>
      <xdr:col>3</xdr:col>
      <xdr:colOff>304800</xdr:colOff>
      <xdr:row>1279</xdr:row>
      <xdr:rowOff>161925</xdr:rowOff>
    </xdr:to>
    <xdr:sp macro="" textlink="">
      <xdr:nvSpPr>
        <xdr:cNvPr id="109" name="AutoShape 9" descr="Image result for Anaesthetic cabinet purpose">
          <a:extLst>
            <a:ext uri="{FF2B5EF4-FFF2-40B4-BE49-F238E27FC236}">
              <a16:creationId xmlns:a16="http://schemas.microsoft.com/office/drawing/2014/main" id="{00000000-0008-0000-0100-00006D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1277</xdr:row>
      <xdr:rowOff>0</xdr:rowOff>
    </xdr:from>
    <xdr:to>
      <xdr:col>3</xdr:col>
      <xdr:colOff>304800</xdr:colOff>
      <xdr:row>1279</xdr:row>
      <xdr:rowOff>161925</xdr:rowOff>
    </xdr:to>
    <xdr:sp macro="" textlink="">
      <xdr:nvSpPr>
        <xdr:cNvPr id="110" name="AutoShape 10" descr="MAC00112 Clinicart Anaesthetic Equipment Trolley Stainless Steel">
          <a:extLst>
            <a:ext uri="{FF2B5EF4-FFF2-40B4-BE49-F238E27FC236}">
              <a16:creationId xmlns:a16="http://schemas.microsoft.com/office/drawing/2014/main" id="{00000000-0008-0000-0100-00006E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1277</xdr:row>
      <xdr:rowOff>0</xdr:rowOff>
    </xdr:from>
    <xdr:to>
      <xdr:col>3</xdr:col>
      <xdr:colOff>304800</xdr:colOff>
      <xdr:row>1279</xdr:row>
      <xdr:rowOff>161925</xdr:rowOff>
    </xdr:to>
    <xdr:sp macro="" textlink="">
      <xdr:nvSpPr>
        <xdr:cNvPr id="111" name="AutoShape 11" descr="MAC00112 Clinicart Anaesthetic Equipment Trolley Stainless Steel">
          <a:extLst>
            <a:ext uri="{FF2B5EF4-FFF2-40B4-BE49-F238E27FC236}">
              <a16:creationId xmlns:a16="http://schemas.microsoft.com/office/drawing/2014/main" id="{00000000-0008-0000-0100-00006F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1283</xdr:row>
      <xdr:rowOff>0</xdr:rowOff>
    </xdr:from>
    <xdr:to>
      <xdr:col>3</xdr:col>
      <xdr:colOff>304800</xdr:colOff>
      <xdr:row>1285</xdr:row>
      <xdr:rowOff>117475</xdr:rowOff>
    </xdr:to>
    <xdr:sp macro="" textlink="">
      <xdr:nvSpPr>
        <xdr:cNvPr id="112" name="AutoShape 9" descr="Image result for Anaesthetic cabinet purpose">
          <a:extLst>
            <a:ext uri="{FF2B5EF4-FFF2-40B4-BE49-F238E27FC236}">
              <a16:creationId xmlns:a16="http://schemas.microsoft.com/office/drawing/2014/main" id="{00000000-0008-0000-0100-000070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1283</xdr:row>
      <xdr:rowOff>0</xdr:rowOff>
    </xdr:from>
    <xdr:to>
      <xdr:col>3</xdr:col>
      <xdr:colOff>304800</xdr:colOff>
      <xdr:row>1285</xdr:row>
      <xdr:rowOff>117475</xdr:rowOff>
    </xdr:to>
    <xdr:sp macro="" textlink="">
      <xdr:nvSpPr>
        <xdr:cNvPr id="113" name="AutoShape 10" descr="MAC00112 Clinicart Anaesthetic Equipment Trolley Stainless Steel">
          <a:extLst>
            <a:ext uri="{FF2B5EF4-FFF2-40B4-BE49-F238E27FC236}">
              <a16:creationId xmlns:a16="http://schemas.microsoft.com/office/drawing/2014/main" id="{00000000-0008-0000-0100-000071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1283</xdr:row>
      <xdr:rowOff>0</xdr:rowOff>
    </xdr:from>
    <xdr:to>
      <xdr:col>3</xdr:col>
      <xdr:colOff>304800</xdr:colOff>
      <xdr:row>1285</xdr:row>
      <xdr:rowOff>117475</xdr:rowOff>
    </xdr:to>
    <xdr:sp macro="" textlink="">
      <xdr:nvSpPr>
        <xdr:cNvPr id="114" name="AutoShape 11" descr="MAC00112 Clinicart Anaesthetic Equipment Trolley Stainless Steel">
          <a:extLst>
            <a:ext uri="{FF2B5EF4-FFF2-40B4-BE49-F238E27FC236}">
              <a16:creationId xmlns:a16="http://schemas.microsoft.com/office/drawing/2014/main" id="{00000000-0008-0000-0100-000072000000}"/>
            </a:ext>
          </a:extLst>
        </xdr:cNvPr>
        <xdr:cNvSpPr>
          <a:spLocks noChangeAspect="1" noChangeArrowheads="1"/>
        </xdr:cNvSpPr>
      </xdr:nvSpPr>
      <xdr:spPr bwMode="auto">
        <a:xfrm>
          <a:off x="7000875" y="23469600"/>
          <a:ext cx="30480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1109</xdr:row>
      <xdr:rowOff>0</xdr:rowOff>
    </xdr:from>
    <xdr:ext cx="304800" cy="339725"/>
    <xdr:sp macro="" textlink="">
      <xdr:nvSpPr>
        <xdr:cNvPr id="115" name="AutoShape 9" descr="Image result for Anaesthetic cabinet purpose">
          <a:extLst>
            <a:ext uri="{FF2B5EF4-FFF2-40B4-BE49-F238E27FC236}">
              <a16:creationId xmlns:a16="http://schemas.microsoft.com/office/drawing/2014/main" id="{2A6CD7CA-FB55-4942-9AA9-625CAC15623E}"/>
            </a:ext>
          </a:extLst>
        </xdr:cNvPr>
        <xdr:cNvSpPr>
          <a:spLocks noChangeAspect="1" noChangeArrowheads="1"/>
        </xdr:cNvSpPr>
      </xdr:nvSpPr>
      <xdr:spPr bwMode="auto">
        <a:xfrm>
          <a:off x="6965950" y="33813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1109</xdr:row>
      <xdr:rowOff>0</xdr:rowOff>
    </xdr:from>
    <xdr:ext cx="304800" cy="339725"/>
    <xdr:sp macro="" textlink="">
      <xdr:nvSpPr>
        <xdr:cNvPr id="116" name="AutoShape 10" descr="MAC00112 Clinicart Anaesthetic Equipment Trolley Stainless Steel">
          <a:extLst>
            <a:ext uri="{FF2B5EF4-FFF2-40B4-BE49-F238E27FC236}">
              <a16:creationId xmlns:a16="http://schemas.microsoft.com/office/drawing/2014/main" id="{DEF5BC4D-D6E8-4321-914A-5E63C6EE643E}"/>
            </a:ext>
          </a:extLst>
        </xdr:cNvPr>
        <xdr:cNvSpPr>
          <a:spLocks noChangeAspect="1" noChangeArrowheads="1"/>
        </xdr:cNvSpPr>
      </xdr:nvSpPr>
      <xdr:spPr bwMode="auto">
        <a:xfrm>
          <a:off x="6965950" y="33813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1164</xdr:row>
      <xdr:rowOff>0</xdr:rowOff>
    </xdr:from>
    <xdr:ext cx="304800" cy="339725"/>
    <xdr:sp macro="" textlink="">
      <xdr:nvSpPr>
        <xdr:cNvPr id="118" name="AutoShape 9" descr="Image result for Anaesthetic cabinet purpose">
          <a:extLst>
            <a:ext uri="{FF2B5EF4-FFF2-40B4-BE49-F238E27FC236}">
              <a16:creationId xmlns:a16="http://schemas.microsoft.com/office/drawing/2014/main" id="{17EDE863-A961-4DCB-9F0F-F362D8995DCE}"/>
            </a:ext>
          </a:extLst>
        </xdr:cNvPr>
        <xdr:cNvSpPr>
          <a:spLocks noChangeAspect="1" noChangeArrowheads="1"/>
        </xdr:cNvSpPr>
      </xdr:nvSpPr>
      <xdr:spPr bwMode="auto">
        <a:xfrm>
          <a:off x="6965950" y="33813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1164</xdr:row>
      <xdr:rowOff>0</xdr:rowOff>
    </xdr:from>
    <xdr:ext cx="304800" cy="339725"/>
    <xdr:sp macro="" textlink="">
      <xdr:nvSpPr>
        <xdr:cNvPr id="119" name="AutoShape 10" descr="MAC00112 Clinicart Anaesthetic Equipment Trolley Stainless Steel">
          <a:extLst>
            <a:ext uri="{FF2B5EF4-FFF2-40B4-BE49-F238E27FC236}">
              <a16:creationId xmlns:a16="http://schemas.microsoft.com/office/drawing/2014/main" id="{66B5CC11-46F0-4886-870D-127193461753}"/>
            </a:ext>
          </a:extLst>
        </xdr:cNvPr>
        <xdr:cNvSpPr>
          <a:spLocks noChangeAspect="1" noChangeArrowheads="1"/>
        </xdr:cNvSpPr>
      </xdr:nvSpPr>
      <xdr:spPr bwMode="auto">
        <a:xfrm>
          <a:off x="6965950" y="33813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1183</xdr:row>
      <xdr:rowOff>0</xdr:rowOff>
    </xdr:from>
    <xdr:ext cx="304800" cy="339725"/>
    <xdr:sp macro="" textlink="">
      <xdr:nvSpPr>
        <xdr:cNvPr id="121" name="AutoShape 9" descr="Image result for Anaesthetic cabinet purpose">
          <a:extLst>
            <a:ext uri="{FF2B5EF4-FFF2-40B4-BE49-F238E27FC236}">
              <a16:creationId xmlns:a16="http://schemas.microsoft.com/office/drawing/2014/main" id="{40B44D94-AD4D-4182-BC2F-D92D301D6D79}"/>
            </a:ext>
          </a:extLst>
        </xdr:cNvPr>
        <xdr:cNvSpPr>
          <a:spLocks noChangeAspect="1" noChangeArrowheads="1"/>
        </xdr:cNvSpPr>
      </xdr:nvSpPr>
      <xdr:spPr bwMode="auto">
        <a:xfrm>
          <a:off x="6965950" y="357695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1183</xdr:row>
      <xdr:rowOff>0</xdr:rowOff>
    </xdr:from>
    <xdr:ext cx="304800" cy="339725"/>
    <xdr:sp macro="" textlink="">
      <xdr:nvSpPr>
        <xdr:cNvPr id="122" name="AutoShape 10" descr="MAC00112 Clinicart Anaesthetic Equipment Trolley Stainless Steel">
          <a:extLst>
            <a:ext uri="{FF2B5EF4-FFF2-40B4-BE49-F238E27FC236}">
              <a16:creationId xmlns:a16="http://schemas.microsoft.com/office/drawing/2014/main" id="{0165B09E-E8A6-4E92-94F8-87E7ED752988}"/>
            </a:ext>
          </a:extLst>
        </xdr:cNvPr>
        <xdr:cNvSpPr>
          <a:spLocks noChangeAspect="1" noChangeArrowheads="1"/>
        </xdr:cNvSpPr>
      </xdr:nvSpPr>
      <xdr:spPr bwMode="auto">
        <a:xfrm>
          <a:off x="6965950" y="357695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1183</xdr:row>
      <xdr:rowOff>0</xdr:rowOff>
    </xdr:from>
    <xdr:ext cx="304800" cy="339725"/>
    <xdr:sp macro="" textlink="">
      <xdr:nvSpPr>
        <xdr:cNvPr id="123" name="AutoShape 11" descr="MAC00112 Clinicart Anaesthetic Equipment Trolley Stainless Steel">
          <a:extLst>
            <a:ext uri="{FF2B5EF4-FFF2-40B4-BE49-F238E27FC236}">
              <a16:creationId xmlns:a16="http://schemas.microsoft.com/office/drawing/2014/main" id="{0A80E4EE-84A2-445C-BE38-19EB9EC201A3}"/>
            </a:ext>
          </a:extLst>
        </xdr:cNvPr>
        <xdr:cNvSpPr>
          <a:spLocks noChangeAspect="1" noChangeArrowheads="1"/>
        </xdr:cNvSpPr>
      </xdr:nvSpPr>
      <xdr:spPr bwMode="auto">
        <a:xfrm>
          <a:off x="6965950" y="357695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1183</xdr:row>
      <xdr:rowOff>0</xdr:rowOff>
    </xdr:from>
    <xdr:ext cx="304800" cy="339725"/>
    <xdr:sp macro="" textlink="">
      <xdr:nvSpPr>
        <xdr:cNvPr id="124" name="AutoShape 9" descr="Image result for Anaesthetic cabinet purpose">
          <a:extLst>
            <a:ext uri="{FF2B5EF4-FFF2-40B4-BE49-F238E27FC236}">
              <a16:creationId xmlns:a16="http://schemas.microsoft.com/office/drawing/2014/main" id="{306F5701-265E-4BF2-9C83-A5384AEE2F3A}"/>
            </a:ext>
          </a:extLst>
        </xdr:cNvPr>
        <xdr:cNvSpPr>
          <a:spLocks noChangeAspect="1" noChangeArrowheads="1"/>
        </xdr:cNvSpPr>
      </xdr:nvSpPr>
      <xdr:spPr bwMode="auto">
        <a:xfrm>
          <a:off x="6965950" y="35947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1183</xdr:row>
      <xdr:rowOff>0</xdr:rowOff>
    </xdr:from>
    <xdr:ext cx="304800" cy="339725"/>
    <xdr:sp macro="" textlink="">
      <xdr:nvSpPr>
        <xdr:cNvPr id="125" name="AutoShape 10" descr="MAC00112 Clinicart Anaesthetic Equipment Trolley Stainless Steel">
          <a:extLst>
            <a:ext uri="{FF2B5EF4-FFF2-40B4-BE49-F238E27FC236}">
              <a16:creationId xmlns:a16="http://schemas.microsoft.com/office/drawing/2014/main" id="{60B169CD-7611-4965-966F-ABB1F92EF396}"/>
            </a:ext>
          </a:extLst>
        </xdr:cNvPr>
        <xdr:cNvSpPr>
          <a:spLocks noChangeAspect="1" noChangeArrowheads="1"/>
        </xdr:cNvSpPr>
      </xdr:nvSpPr>
      <xdr:spPr bwMode="auto">
        <a:xfrm>
          <a:off x="6965950" y="35947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1183</xdr:row>
      <xdr:rowOff>0</xdr:rowOff>
    </xdr:from>
    <xdr:ext cx="304800" cy="339725"/>
    <xdr:sp macro="" textlink="">
      <xdr:nvSpPr>
        <xdr:cNvPr id="126" name="AutoShape 11" descr="MAC00112 Clinicart Anaesthetic Equipment Trolley Stainless Steel">
          <a:extLst>
            <a:ext uri="{FF2B5EF4-FFF2-40B4-BE49-F238E27FC236}">
              <a16:creationId xmlns:a16="http://schemas.microsoft.com/office/drawing/2014/main" id="{608ABE79-5ADF-4987-A7E9-D250AAAAF7A1}"/>
            </a:ext>
          </a:extLst>
        </xdr:cNvPr>
        <xdr:cNvSpPr>
          <a:spLocks noChangeAspect="1" noChangeArrowheads="1"/>
        </xdr:cNvSpPr>
      </xdr:nvSpPr>
      <xdr:spPr bwMode="auto">
        <a:xfrm>
          <a:off x="6965950" y="35947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1198</xdr:row>
      <xdr:rowOff>0</xdr:rowOff>
    </xdr:from>
    <xdr:ext cx="304800" cy="339725"/>
    <xdr:sp macro="" textlink="">
      <xdr:nvSpPr>
        <xdr:cNvPr id="127" name="AutoShape 9" descr="Image result for Anaesthetic cabinet purpose">
          <a:extLst>
            <a:ext uri="{FF2B5EF4-FFF2-40B4-BE49-F238E27FC236}">
              <a16:creationId xmlns:a16="http://schemas.microsoft.com/office/drawing/2014/main" id="{2E089785-662F-4456-AC20-D4AC907AB6BC}"/>
            </a:ext>
          </a:extLst>
        </xdr:cNvPr>
        <xdr:cNvSpPr>
          <a:spLocks noChangeAspect="1" noChangeArrowheads="1"/>
        </xdr:cNvSpPr>
      </xdr:nvSpPr>
      <xdr:spPr bwMode="auto">
        <a:xfrm>
          <a:off x="6965950" y="36836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1198</xdr:row>
      <xdr:rowOff>0</xdr:rowOff>
    </xdr:from>
    <xdr:ext cx="304800" cy="339725"/>
    <xdr:sp macro="" textlink="">
      <xdr:nvSpPr>
        <xdr:cNvPr id="128" name="AutoShape 10" descr="MAC00112 Clinicart Anaesthetic Equipment Trolley Stainless Steel">
          <a:extLst>
            <a:ext uri="{FF2B5EF4-FFF2-40B4-BE49-F238E27FC236}">
              <a16:creationId xmlns:a16="http://schemas.microsoft.com/office/drawing/2014/main" id="{5E767D34-FF84-4203-8469-1A0A47D2ACE3}"/>
            </a:ext>
          </a:extLst>
        </xdr:cNvPr>
        <xdr:cNvSpPr>
          <a:spLocks noChangeAspect="1" noChangeArrowheads="1"/>
        </xdr:cNvSpPr>
      </xdr:nvSpPr>
      <xdr:spPr bwMode="auto">
        <a:xfrm>
          <a:off x="6965950" y="36836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1198</xdr:row>
      <xdr:rowOff>0</xdr:rowOff>
    </xdr:from>
    <xdr:ext cx="304800" cy="339725"/>
    <xdr:sp macro="" textlink="">
      <xdr:nvSpPr>
        <xdr:cNvPr id="129" name="AutoShape 11" descr="MAC00112 Clinicart Anaesthetic Equipment Trolley Stainless Steel">
          <a:extLst>
            <a:ext uri="{FF2B5EF4-FFF2-40B4-BE49-F238E27FC236}">
              <a16:creationId xmlns:a16="http://schemas.microsoft.com/office/drawing/2014/main" id="{1F0DCFB1-2F43-4611-9994-904D333EA48A}"/>
            </a:ext>
          </a:extLst>
        </xdr:cNvPr>
        <xdr:cNvSpPr>
          <a:spLocks noChangeAspect="1" noChangeArrowheads="1"/>
        </xdr:cNvSpPr>
      </xdr:nvSpPr>
      <xdr:spPr bwMode="auto">
        <a:xfrm>
          <a:off x="6965950" y="36836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1198</xdr:row>
      <xdr:rowOff>0</xdr:rowOff>
    </xdr:from>
    <xdr:ext cx="304800" cy="339725"/>
    <xdr:sp macro="" textlink="">
      <xdr:nvSpPr>
        <xdr:cNvPr id="130" name="AutoShape 9" descr="Image result for Anaesthetic cabinet purpose">
          <a:extLst>
            <a:ext uri="{FF2B5EF4-FFF2-40B4-BE49-F238E27FC236}">
              <a16:creationId xmlns:a16="http://schemas.microsoft.com/office/drawing/2014/main" id="{584BCA6B-5228-492E-85D9-6ADF4346CF0F}"/>
            </a:ext>
          </a:extLst>
        </xdr:cNvPr>
        <xdr:cNvSpPr>
          <a:spLocks noChangeAspect="1" noChangeArrowheads="1"/>
        </xdr:cNvSpPr>
      </xdr:nvSpPr>
      <xdr:spPr bwMode="auto">
        <a:xfrm>
          <a:off x="6965950" y="370141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1198</xdr:row>
      <xdr:rowOff>0</xdr:rowOff>
    </xdr:from>
    <xdr:ext cx="304800" cy="339725"/>
    <xdr:sp macro="" textlink="">
      <xdr:nvSpPr>
        <xdr:cNvPr id="131" name="AutoShape 10" descr="MAC00112 Clinicart Anaesthetic Equipment Trolley Stainless Steel">
          <a:extLst>
            <a:ext uri="{FF2B5EF4-FFF2-40B4-BE49-F238E27FC236}">
              <a16:creationId xmlns:a16="http://schemas.microsoft.com/office/drawing/2014/main" id="{55E7D297-701F-4EAE-A0F6-839A0E066FB0}"/>
            </a:ext>
          </a:extLst>
        </xdr:cNvPr>
        <xdr:cNvSpPr>
          <a:spLocks noChangeAspect="1" noChangeArrowheads="1"/>
        </xdr:cNvSpPr>
      </xdr:nvSpPr>
      <xdr:spPr bwMode="auto">
        <a:xfrm>
          <a:off x="6965950" y="370141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1211</xdr:row>
      <xdr:rowOff>0</xdr:rowOff>
    </xdr:from>
    <xdr:ext cx="304800" cy="339725"/>
    <xdr:sp macro="" textlink="">
      <xdr:nvSpPr>
        <xdr:cNvPr id="133" name="AutoShape 9" descr="Image result for Anaesthetic cabinet purpose">
          <a:extLst>
            <a:ext uri="{FF2B5EF4-FFF2-40B4-BE49-F238E27FC236}">
              <a16:creationId xmlns:a16="http://schemas.microsoft.com/office/drawing/2014/main" id="{32633A36-C863-4935-A69B-C50837C40ABE}"/>
            </a:ext>
          </a:extLst>
        </xdr:cNvPr>
        <xdr:cNvSpPr>
          <a:spLocks noChangeAspect="1" noChangeArrowheads="1"/>
        </xdr:cNvSpPr>
      </xdr:nvSpPr>
      <xdr:spPr bwMode="auto">
        <a:xfrm>
          <a:off x="6965950" y="379031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1211</xdr:row>
      <xdr:rowOff>0</xdr:rowOff>
    </xdr:from>
    <xdr:ext cx="304800" cy="339725"/>
    <xdr:sp macro="" textlink="">
      <xdr:nvSpPr>
        <xdr:cNvPr id="134" name="AutoShape 10" descr="MAC00112 Clinicart Anaesthetic Equipment Trolley Stainless Steel">
          <a:extLst>
            <a:ext uri="{FF2B5EF4-FFF2-40B4-BE49-F238E27FC236}">
              <a16:creationId xmlns:a16="http://schemas.microsoft.com/office/drawing/2014/main" id="{CC544688-4415-4BA0-89EB-048852C101BC}"/>
            </a:ext>
          </a:extLst>
        </xdr:cNvPr>
        <xdr:cNvSpPr>
          <a:spLocks noChangeAspect="1" noChangeArrowheads="1"/>
        </xdr:cNvSpPr>
      </xdr:nvSpPr>
      <xdr:spPr bwMode="auto">
        <a:xfrm>
          <a:off x="6965950" y="379031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1211</xdr:row>
      <xdr:rowOff>0</xdr:rowOff>
    </xdr:from>
    <xdr:ext cx="304800" cy="339725"/>
    <xdr:sp macro="" textlink="">
      <xdr:nvSpPr>
        <xdr:cNvPr id="135" name="AutoShape 11" descr="MAC00112 Clinicart Anaesthetic Equipment Trolley Stainless Steel">
          <a:extLst>
            <a:ext uri="{FF2B5EF4-FFF2-40B4-BE49-F238E27FC236}">
              <a16:creationId xmlns:a16="http://schemas.microsoft.com/office/drawing/2014/main" id="{0D79BEBF-64A8-4E6A-938C-525D684A7917}"/>
            </a:ext>
          </a:extLst>
        </xdr:cNvPr>
        <xdr:cNvSpPr>
          <a:spLocks noChangeAspect="1" noChangeArrowheads="1"/>
        </xdr:cNvSpPr>
      </xdr:nvSpPr>
      <xdr:spPr bwMode="auto">
        <a:xfrm>
          <a:off x="6965950" y="379031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1211</xdr:row>
      <xdr:rowOff>0</xdr:rowOff>
    </xdr:from>
    <xdr:ext cx="304800" cy="339725"/>
    <xdr:sp macro="" textlink="">
      <xdr:nvSpPr>
        <xdr:cNvPr id="136" name="AutoShape 9" descr="Image result for Anaesthetic cabinet purpose">
          <a:extLst>
            <a:ext uri="{FF2B5EF4-FFF2-40B4-BE49-F238E27FC236}">
              <a16:creationId xmlns:a16="http://schemas.microsoft.com/office/drawing/2014/main" id="{CCE0EB64-CAFB-4803-A20A-6E364957586D}"/>
            </a:ext>
          </a:extLst>
        </xdr:cNvPr>
        <xdr:cNvSpPr>
          <a:spLocks noChangeAspect="1" noChangeArrowheads="1"/>
        </xdr:cNvSpPr>
      </xdr:nvSpPr>
      <xdr:spPr bwMode="auto">
        <a:xfrm>
          <a:off x="6965950" y="38080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1211</xdr:row>
      <xdr:rowOff>0</xdr:rowOff>
    </xdr:from>
    <xdr:ext cx="304800" cy="339725"/>
    <xdr:sp macro="" textlink="">
      <xdr:nvSpPr>
        <xdr:cNvPr id="137" name="AutoShape 10" descr="MAC00112 Clinicart Anaesthetic Equipment Trolley Stainless Steel">
          <a:extLst>
            <a:ext uri="{FF2B5EF4-FFF2-40B4-BE49-F238E27FC236}">
              <a16:creationId xmlns:a16="http://schemas.microsoft.com/office/drawing/2014/main" id="{47CE6581-FBEF-43F5-88DD-55DAADD47CD9}"/>
            </a:ext>
          </a:extLst>
        </xdr:cNvPr>
        <xdr:cNvSpPr>
          <a:spLocks noChangeAspect="1" noChangeArrowheads="1"/>
        </xdr:cNvSpPr>
      </xdr:nvSpPr>
      <xdr:spPr bwMode="auto">
        <a:xfrm>
          <a:off x="6965950" y="38080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1211</xdr:row>
      <xdr:rowOff>0</xdr:rowOff>
    </xdr:from>
    <xdr:ext cx="304800" cy="339725"/>
    <xdr:sp macro="" textlink="">
      <xdr:nvSpPr>
        <xdr:cNvPr id="138" name="AutoShape 11" descr="MAC00112 Clinicart Anaesthetic Equipment Trolley Stainless Steel">
          <a:extLst>
            <a:ext uri="{FF2B5EF4-FFF2-40B4-BE49-F238E27FC236}">
              <a16:creationId xmlns:a16="http://schemas.microsoft.com/office/drawing/2014/main" id="{1EC477D4-8408-4760-B033-3EE89000441A}"/>
            </a:ext>
          </a:extLst>
        </xdr:cNvPr>
        <xdr:cNvSpPr>
          <a:spLocks noChangeAspect="1" noChangeArrowheads="1"/>
        </xdr:cNvSpPr>
      </xdr:nvSpPr>
      <xdr:spPr bwMode="auto">
        <a:xfrm>
          <a:off x="6965950" y="38080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1221</xdr:row>
      <xdr:rowOff>0</xdr:rowOff>
    </xdr:from>
    <xdr:ext cx="304800" cy="339725"/>
    <xdr:sp macro="" textlink="">
      <xdr:nvSpPr>
        <xdr:cNvPr id="139" name="AutoShape 9" descr="Image result for Anaesthetic cabinet purpose">
          <a:extLst>
            <a:ext uri="{FF2B5EF4-FFF2-40B4-BE49-F238E27FC236}">
              <a16:creationId xmlns:a16="http://schemas.microsoft.com/office/drawing/2014/main" id="{57AA336C-405B-4C4B-9A3B-CA3BD3CA8FE4}"/>
            </a:ext>
          </a:extLst>
        </xdr:cNvPr>
        <xdr:cNvSpPr>
          <a:spLocks noChangeAspect="1" noChangeArrowheads="1"/>
        </xdr:cNvSpPr>
      </xdr:nvSpPr>
      <xdr:spPr bwMode="auto">
        <a:xfrm>
          <a:off x="6965950" y="51441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1221</xdr:row>
      <xdr:rowOff>0</xdr:rowOff>
    </xdr:from>
    <xdr:ext cx="304800" cy="339725"/>
    <xdr:sp macro="" textlink="">
      <xdr:nvSpPr>
        <xdr:cNvPr id="140" name="AutoShape 10" descr="MAC00112 Clinicart Anaesthetic Equipment Trolley Stainless Steel">
          <a:extLst>
            <a:ext uri="{FF2B5EF4-FFF2-40B4-BE49-F238E27FC236}">
              <a16:creationId xmlns:a16="http://schemas.microsoft.com/office/drawing/2014/main" id="{8E91C49C-4401-4391-ADFA-8C4A458EC3F7}"/>
            </a:ext>
          </a:extLst>
        </xdr:cNvPr>
        <xdr:cNvSpPr>
          <a:spLocks noChangeAspect="1" noChangeArrowheads="1"/>
        </xdr:cNvSpPr>
      </xdr:nvSpPr>
      <xdr:spPr bwMode="auto">
        <a:xfrm>
          <a:off x="6965950" y="51441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1221</xdr:row>
      <xdr:rowOff>0</xdr:rowOff>
    </xdr:from>
    <xdr:ext cx="304800" cy="339725"/>
    <xdr:sp macro="" textlink="">
      <xdr:nvSpPr>
        <xdr:cNvPr id="141" name="AutoShape 11" descr="MAC00112 Clinicart Anaesthetic Equipment Trolley Stainless Steel">
          <a:extLst>
            <a:ext uri="{FF2B5EF4-FFF2-40B4-BE49-F238E27FC236}">
              <a16:creationId xmlns:a16="http://schemas.microsoft.com/office/drawing/2014/main" id="{2D30026A-C933-4AA1-99D2-431E5E031077}"/>
            </a:ext>
          </a:extLst>
        </xdr:cNvPr>
        <xdr:cNvSpPr>
          <a:spLocks noChangeAspect="1" noChangeArrowheads="1"/>
        </xdr:cNvSpPr>
      </xdr:nvSpPr>
      <xdr:spPr bwMode="auto">
        <a:xfrm>
          <a:off x="6965950" y="51441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1221</xdr:row>
      <xdr:rowOff>0</xdr:rowOff>
    </xdr:from>
    <xdr:ext cx="304800" cy="339725"/>
    <xdr:sp macro="" textlink="">
      <xdr:nvSpPr>
        <xdr:cNvPr id="142" name="AutoShape 9" descr="Image result for Anaesthetic cabinet purpose">
          <a:extLst>
            <a:ext uri="{FF2B5EF4-FFF2-40B4-BE49-F238E27FC236}">
              <a16:creationId xmlns:a16="http://schemas.microsoft.com/office/drawing/2014/main" id="{26EBF902-D8FD-4155-ADFD-809EBD824A30}"/>
            </a:ext>
          </a:extLst>
        </xdr:cNvPr>
        <xdr:cNvSpPr>
          <a:spLocks noChangeAspect="1" noChangeArrowheads="1"/>
        </xdr:cNvSpPr>
      </xdr:nvSpPr>
      <xdr:spPr bwMode="auto">
        <a:xfrm>
          <a:off x="6965950" y="51441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1221</xdr:row>
      <xdr:rowOff>0</xdr:rowOff>
    </xdr:from>
    <xdr:ext cx="304800" cy="339725"/>
    <xdr:sp macro="" textlink="">
      <xdr:nvSpPr>
        <xdr:cNvPr id="143" name="AutoShape 10" descr="MAC00112 Clinicart Anaesthetic Equipment Trolley Stainless Steel">
          <a:extLst>
            <a:ext uri="{FF2B5EF4-FFF2-40B4-BE49-F238E27FC236}">
              <a16:creationId xmlns:a16="http://schemas.microsoft.com/office/drawing/2014/main" id="{6FBA1336-7B0A-4BCB-B9DD-9AF83BC80B82}"/>
            </a:ext>
          </a:extLst>
        </xdr:cNvPr>
        <xdr:cNvSpPr>
          <a:spLocks noChangeAspect="1" noChangeArrowheads="1"/>
        </xdr:cNvSpPr>
      </xdr:nvSpPr>
      <xdr:spPr bwMode="auto">
        <a:xfrm>
          <a:off x="6965950" y="514413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1262</xdr:row>
      <xdr:rowOff>0</xdr:rowOff>
    </xdr:from>
    <xdr:ext cx="304800" cy="339725"/>
    <xdr:sp macro="" textlink="">
      <xdr:nvSpPr>
        <xdr:cNvPr id="145" name="AutoShape 9" descr="Image result for Anaesthetic cabinet purpose">
          <a:extLst>
            <a:ext uri="{FF2B5EF4-FFF2-40B4-BE49-F238E27FC236}">
              <a16:creationId xmlns:a16="http://schemas.microsoft.com/office/drawing/2014/main" id="{8D98913D-EC49-41A4-A347-979D82483FBB}"/>
            </a:ext>
          </a:extLst>
        </xdr:cNvPr>
        <xdr:cNvSpPr>
          <a:spLocks noChangeAspect="1" noChangeArrowheads="1"/>
        </xdr:cNvSpPr>
      </xdr:nvSpPr>
      <xdr:spPr bwMode="auto">
        <a:xfrm>
          <a:off x="6965950" y="51796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1262</xdr:row>
      <xdr:rowOff>0</xdr:rowOff>
    </xdr:from>
    <xdr:ext cx="304800" cy="339725"/>
    <xdr:sp macro="" textlink="">
      <xdr:nvSpPr>
        <xdr:cNvPr id="146" name="AutoShape 10" descr="MAC00112 Clinicart Anaesthetic Equipment Trolley Stainless Steel">
          <a:extLst>
            <a:ext uri="{FF2B5EF4-FFF2-40B4-BE49-F238E27FC236}">
              <a16:creationId xmlns:a16="http://schemas.microsoft.com/office/drawing/2014/main" id="{A5E6C0BF-BAFB-4D0A-A0DC-C2FDB5EEB539}"/>
            </a:ext>
          </a:extLst>
        </xdr:cNvPr>
        <xdr:cNvSpPr>
          <a:spLocks noChangeAspect="1" noChangeArrowheads="1"/>
        </xdr:cNvSpPr>
      </xdr:nvSpPr>
      <xdr:spPr bwMode="auto">
        <a:xfrm>
          <a:off x="6965950" y="51796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1262</xdr:row>
      <xdr:rowOff>0</xdr:rowOff>
    </xdr:from>
    <xdr:ext cx="304800" cy="339725"/>
    <xdr:sp macro="" textlink="">
      <xdr:nvSpPr>
        <xdr:cNvPr id="147" name="AutoShape 11" descr="MAC00112 Clinicart Anaesthetic Equipment Trolley Stainless Steel">
          <a:extLst>
            <a:ext uri="{FF2B5EF4-FFF2-40B4-BE49-F238E27FC236}">
              <a16:creationId xmlns:a16="http://schemas.microsoft.com/office/drawing/2014/main" id="{B7D6E775-737B-4234-B3FD-6D9E1C7C7A74}"/>
            </a:ext>
          </a:extLst>
        </xdr:cNvPr>
        <xdr:cNvSpPr>
          <a:spLocks noChangeAspect="1" noChangeArrowheads="1"/>
        </xdr:cNvSpPr>
      </xdr:nvSpPr>
      <xdr:spPr bwMode="auto">
        <a:xfrm>
          <a:off x="6965950" y="51796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1262</xdr:row>
      <xdr:rowOff>0</xdr:rowOff>
    </xdr:from>
    <xdr:ext cx="304800" cy="339725"/>
    <xdr:sp macro="" textlink="">
      <xdr:nvSpPr>
        <xdr:cNvPr id="148" name="AutoShape 9" descr="Image result for Anaesthetic cabinet purpose">
          <a:extLst>
            <a:ext uri="{FF2B5EF4-FFF2-40B4-BE49-F238E27FC236}">
              <a16:creationId xmlns:a16="http://schemas.microsoft.com/office/drawing/2014/main" id="{887FCE43-EEE0-495E-A5BF-40F3F9875130}"/>
            </a:ext>
          </a:extLst>
        </xdr:cNvPr>
        <xdr:cNvSpPr>
          <a:spLocks noChangeAspect="1" noChangeArrowheads="1"/>
        </xdr:cNvSpPr>
      </xdr:nvSpPr>
      <xdr:spPr bwMode="auto">
        <a:xfrm>
          <a:off x="6965950" y="51796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1262</xdr:row>
      <xdr:rowOff>0</xdr:rowOff>
    </xdr:from>
    <xdr:ext cx="304800" cy="339725"/>
    <xdr:sp macro="" textlink="">
      <xdr:nvSpPr>
        <xdr:cNvPr id="149" name="AutoShape 10" descr="MAC00112 Clinicart Anaesthetic Equipment Trolley Stainless Steel">
          <a:extLst>
            <a:ext uri="{FF2B5EF4-FFF2-40B4-BE49-F238E27FC236}">
              <a16:creationId xmlns:a16="http://schemas.microsoft.com/office/drawing/2014/main" id="{C4D300EB-94CB-498F-932F-0C0D87D81C31}"/>
            </a:ext>
          </a:extLst>
        </xdr:cNvPr>
        <xdr:cNvSpPr>
          <a:spLocks noChangeAspect="1" noChangeArrowheads="1"/>
        </xdr:cNvSpPr>
      </xdr:nvSpPr>
      <xdr:spPr bwMode="auto">
        <a:xfrm>
          <a:off x="6965950" y="51796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1262</xdr:row>
      <xdr:rowOff>0</xdr:rowOff>
    </xdr:from>
    <xdr:ext cx="304800" cy="339725"/>
    <xdr:sp macro="" textlink="">
      <xdr:nvSpPr>
        <xdr:cNvPr id="150" name="AutoShape 11" descr="MAC00112 Clinicart Anaesthetic Equipment Trolley Stainless Steel">
          <a:extLst>
            <a:ext uri="{FF2B5EF4-FFF2-40B4-BE49-F238E27FC236}">
              <a16:creationId xmlns:a16="http://schemas.microsoft.com/office/drawing/2014/main" id="{1AFC81DA-7058-4F65-BE8F-C263F1211D1A}"/>
            </a:ext>
          </a:extLst>
        </xdr:cNvPr>
        <xdr:cNvSpPr>
          <a:spLocks noChangeAspect="1" noChangeArrowheads="1"/>
        </xdr:cNvSpPr>
      </xdr:nvSpPr>
      <xdr:spPr bwMode="auto">
        <a:xfrm>
          <a:off x="6965950" y="51796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1269</xdr:row>
      <xdr:rowOff>0</xdr:rowOff>
    </xdr:from>
    <xdr:ext cx="304800" cy="355600"/>
    <xdr:sp macro="" textlink="">
      <xdr:nvSpPr>
        <xdr:cNvPr id="151" name="AutoShape 9" descr="Image result for Anaesthetic cabinet purpose">
          <a:extLst>
            <a:ext uri="{FF2B5EF4-FFF2-40B4-BE49-F238E27FC236}">
              <a16:creationId xmlns:a16="http://schemas.microsoft.com/office/drawing/2014/main" id="{91D40297-D75E-49FD-A0FA-1501FFC4C7DA}"/>
            </a:ext>
          </a:extLst>
        </xdr:cNvPr>
        <xdr:cNvSpPr>
          <a:spLocks noChangeAspect="1" noChangeArrowheads="1"/>
        </xdr:cNvSpPr>
      </xdr:nvSpPr>
      <xdr:spPr bwMode="auto">
        <a:xfrm>
          <a:off x="6965950" y="55352950"/>
          <a:ext cx="304800" cy="3556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1269</xdr:row>
      <xdr:rowOff>0</xdr:rowOff>
    </xdr:from>
    <xdr:ext cx="304800" cy="355600"/>
    <xdr:sp macro="" textlink="">
      <xdr:nvSpPr>
        <xdr:cNvPr id="152" name="AutoShape 10" descr="MAC00112 Clinicart Anaesthetic Equipment Trolley Stainless Steel">
          <a:extLst>
            <a:ext uri="{FF2B5EF4-FFF2-40B4-BE49-F238E27FC236}">
              <a16:creationId xmlns:a16="http://schemas.microsoft.com/office/drawing/2014/main" id="{B283833F-90CF-4650-9161-FB3877628CD1}"/>
            </a:ext>
          </a:extLst>
        </xdr:cNvPr>
        <xdr:cNvSpPr>
          <a:spLocks noChangeAspect="1" noChangeArrowheads="1"/>
        </xdr:cNvSpPr>
      </xdr:nvSpPr>
      <xdr:spPr bwMode="auto">
        <a:xfrm>
          <a:off x="6965950" y="55352950"/>
          <a:ext cx="304800" cy="3556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1269</xdr:row>
      <xdr:rowOff>0</xdr:rowOff>
    </xdr:from>
    <xdr:ext cx="304800" cy="355600"/>
    <xdr:sp macro="" textlink="">
      <xdr:nvSpPr>
        <xdr:cNvPr id="153" name="AutoShape 11" descr="MAC00112 Clinicart Anaesthetic Equipment Trolley Stainless Steel">
          <a:extLst>
            <a:ext uri="{FF2B5EF4-FFF2-40B4-BE49-F238E27FC236}">
              <a16:creationId xmlns:a16="http://schemas.microsoft.com/office/drawing/2014/main" id="{CDFF3258-FDFD-458E-9895-AE56B0321B7B}"/>
            </a:ext>
          </a:extLst>
        </xdr:cNvPr>
        <xdr:cNvSpPr>
          <a:spLocks noChangeAspect="1" noChangeArrowheads="1"/>
        </xdr:cNvSpPr>
      </xdr:nvSpPr>
      <xdr:spPr bwMode="auto">
        <a:xfrm>
          <a:off x="6965950" y="55352950"/>
          <a:ext cx="304800" cy="3556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1269</xdr:row>
      <xdr:rowOff>0</xdr:rowOff>
    </xdr:from>
    <xdr:ext cx="304800" cy="339725"/>
    <xdr:sp macro="" textlink="">
      <xdr:nvSpPr>
        <xdr:cNvPr id="154" name="AutoShape 9" descr="Image result for Anaesthetic cabinet purpose">
          <a:extLst>
            <a:ext uri="{FF2B5EF4-FFF2-40B4-BE49-F238E27FC236}">
              <a16:creationId xmlns:a16="http://schemas.microsoft.com/office/drawing/2014/main" id="{9D98CF65-687C-4BA0-9FFE-3280FDC1945F}"/>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1269</xdr:row>
      <xdr:rowOff>0</xdr:rowOff>
    </xdr:from>
    <xdr:ext cx="304800" cy="339725"/>
    <xdr:sp macro="" textlink="">
      <xdr:nvSpPr>
        <xdr:cNvPr id="155" name="AutoShape 10" descr="MAC00112 Clinicart Anaesthetic Equipment Trolley Stainless Steel">
          <a:extLst>
            <a:ext uri="{FF2B5EF4-FFF2-40B4-BE49-F238E27FC236}">
              <a16:creationId xmlns:a16="http://schemas.microsoft.com/office/drawing/2014/main" id="{B650D67A-66B1-4307-8ECC-6FCFB81C238E}"/>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1269</xdr:row>
      <xdr:rowOff>0</xdr:rowOff>
    </xdr:from>
    <xdr:ext cx="304800" cy="339725"/>
    <xdr:sp macro="" textlink="">
      <xdr:nvSpPr>
        <xdr:cNvPr id="156" name="AutoShape 11" descr="MAC00112 Clinicart Anaesthetic Equipment Trolley Stainless Steel">
          <a:extLst>
            <a:ext uri="{FF2B5EF4-FFF2-40B4-BE49-F238E27FC236}">
              <a16:creationId xmlns:a16="http://schemas.microsoft.com/office/drawing/2014/main" id="{44F191FD-1AEA-4861-86BB-52BDA46A1A47}"/>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1269</xdr:row>
      <xdr:rowOff>0</xdr:rowOff>
    </xdr:from>
    <xdr:ext cx="304800" cy="339725"/>
    <xdr:sp macro="" textlink="">
      <xdr:nvSpPr>
        <xdr:cNvPr id="157" name="AutoShape 9" descr="Image result for Anaesthetic cabinet purpose">
          <a:extLst>
            <a:ext uri="{FF2B5EF4-FFF2-40B4-BE49-F238E27FC236}">
              <a16:creationId xmlns:a16="http://schemas.microsoft.com/office/drawing/2014/main" id="{2103D9FC-BBA3-4110-8A0D-ADF888D48D69}"/>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1269</xdr:row>
      <xdr:rowOff>0</xdr:rowOff>
    </xdr:from>
    <xdr:ext cx="304800" cy="339725"/>
    <xdr:sp macro="" textlink="">
      <xdr:nvSpPr>
        <xdr:cNvPr id="158" name="AutoShape 10" descr="MAC00112 Clinicart Anaesthetic Equipment Trolley Stainless Steel">
          <a:extLst>
            <a:ext uri="{FF2B5EF4-FFF2-40B4-BE49-F238E27FC236}">
              <a16:creationId xmlns:a16="http://schemas.microsoft.com/office/drawing/2014/main" id="{9743DA15-9752-4D73-AC3A-24D9E168FCA2}"/>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1276</xdr:row>
      <xdr:rowOff>0</xdr:rowOff>
    </xdr:from>
    <xdr:ext cx="304800" cy="355600"/>
    <xdr:sp macro="" textlink="">
      <xdr:nvSpPr>
        <xdr:cNvPr id="160" name="AutoShape 9" descr="Image result for Anaesthetic cabinet purpose">
          <a:extLst>
            <a:ext uri="{FF2B5EF4-FFF2-40B4-BE49-F238E27FC236}">
              <a16:creationId xmlns:a16="http://schemas.microsoft.com/office/drawing/2014/main" id="{A671E9C5-EB03-4D63-B9B5-3C9695109815}"/>
            </a:ext>
          </a:extLst>
        </xdr:cNvPr>
        <xdr:cNvSpPr>
          <a:spLocks noChangeAspect="1" noChangeArrowheads="1"/>
        </xdr:cNvSpPr>
      </xdr:nvSpPr>
      <xdr:spPr bwMode="auto">
        <a:xfrm>
          <a:off x="6965950" y="55352950"/>
          <a:ext cx="304800" cy="3556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1276</xdr:row>
      <xdr:rowOff>0</xdr:rowOff>
    </xdr:from>
    <xdr:ext cx="304800" cy="355600"/>
    <xdr:sp macro="" textlink="">
      <xdr:nvSpPr>
        <xdr:cNvPr id="161" name="AutoShape 10" descr="MAC00112 Clinicart Anaesthetic Equipment Trolley Stainless Steel">
          <a:extLst>
            <a:ext uri="{FF2B5EF4-FFF2-40B4-BE49-F238E27FC236}">
              <a16:creationId xmlns:a16="http://schemas.microsoft.com/office/drawing/2014/main" id="{BB237DEE-E8DC-443F-8E82-03B6071D1130}"/>
            </a:ext>
          </a:extLst>
        </xdr:cNvPr>
        <xdr:cNvSpPr>
          <a:spLocks noChangeAspect="1" noChangeArrowheads="1"/>
        </xdr:cNvSpPr>
      </xdr:nvSpPr>
      <xdr:spPr bwMode="auto">
        <a:xfrm>
          <a:off x="6965950" y="55352950"/>
          <a:ext cx="304800" cy="3556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1276</xdr:row>
      <xdr:rowOff>0</xdr:rowOff>
    </xdr:from>
    <xdr:ext cx="304800" cy="355600"/>
    <xdr:sp macro="" textlink="">
      <xdr:nvSpPr>
        <xdr:cNvPr id="162" name="AutoShape 11" descr="MAC00112 Clinicart Anaesthetic Equipment Trolley Stainless Steel">
          <a:extLst>
            <a:ext uri="{FF2B5EF4-FFF2-40B4-BE49-F238E27FC236}">
              <a16:creationId xmlns:a16="http://schemas.microsoft.com/office/drawing/2014/main" id="{0FE0E504-1D5A-4100-8311-DD5512BD1257}"/>
            </a:ext>
          </a:extLst>
        </xdr:cNvPr>
        <xdr:cNvSpPr>
          <a:spLocks noChangeAspect="1" noChangeArrowheads="1"/>
        </xdr:cNvSpPr>
      </xdr:nvSpPr>
      <xdr:spPr bwMode="auto">
        <a:xfrm>
          <a:off x="6965950" y="55352950"/>
          <a:ext cx="304800" cy="3556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1276</xdr:row>
      <xdr:rowOff>0</xdr:rowOff>
    </xdr:from>
    <xdr:ext cx="304800" cy="339725"/>
    <xdr:sp macro="" textlink="">
      <xdr:nvSpPr>
        <xdr:cNvPr id="163" name="AutoShape 9" descr="Image result for Anaesthetic cabinet purpose">
          <a:extLst>
            <a:ext uri="{FF2B5EF4-FFF2-40B4-BE49-F238E27FC236}">
              <a16:creationId xmlns:a16="http://schemas.microsoft.com/office/drawing/2014/main" id="{3ADA58BE-CCDB-4458-A270-299352597665}"/>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1276</xdr:row>
      <xdr:rowOff>0</xdr:rowOff>
    </xdr:from>
    <xdr:ext cx="304800" cy="339725"/>
    <xdr:sp macro="" textlink="">
      <xdr:nvSpPr>
        <xdr:cNvPr id="164" name="AutoShape 10" descr="MAC00112 Clinicart Anaesthetic Equipment Trolley Stainless Steel">
          <a:extLst>
            <a:ext uri="{FF2B5EF4-FFF2-40B4-BE49-F238E27FC236}">
              <a16:creationId xmlns:a16="http://schemas.microsoft.com/office/drawing/2014/main" id="{89DBAC06-558B-490D-8868-FBC4D40F95DF}"/>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1276</xdr:row>
      <xdr:rowOff>0</xdr:rowOff>
    </xdr:from>
    <xdr:ext cx="304800" cy="339725"/>
    <xdr:sp macro="" textlink="">
      <xdr:nvSpPr>
        <xdr:cNvPr id="165" name="AutoShape 11" descr="MAC00112 Clinicart Anaesthetic Equipment Trolley Stainless Steel">
          <a:extLst>
            <a:ext uri="{FF2B5EF4-FFF2-40B4-BE49-F238E27FC236}">
              <a16:creationId xmlns:a16="http://schemas.microsoft.com/office/drawing/2014/main" id="{B317A3F5-7EB8-43C9-9140-FA2B6BEEF4C5}"/>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1276</xdr:row>
      <xdr:rowOff>0</xdr:rowOff>
    </xdr:from>
    <xdr:ext cx="304800" cy="339725"/>
    <xdr:sp macro="" textlink="">
      <xdr:nvSpPr>
        <xdr:cNvPr id="166" name="AutoShape 9" descr="Image result for Anaesthetic cabinet purpose">
          <a:extLst>
            <a:ext uri="{FF2B5EF4-FFF2-40B4-BE49-F238E27FC236}">
              <a16:creationId xmlns:a16="http://schemas.microsoft.com/office/drawing/2014/main" id="{16E3B6DE-B27E-42A8-A0F9-BB5714D3D02B}"/>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1276</xdr:row>
      <xdr:rowOff>0</xdr:rowOff>
    </xdr:from>
    <xdr:ext cx="304800" cy="339725"/>
    <xdr:sp macro="" textlink="">
      <xdr:nvSpPr>
        <xdr:cNvPr id="167" name="AutoShape 10" descr="MAC00112 Clinicart Anaesthetic Equipment Trolley Stainless Steel">
          <a:extLst>
            <a:ext uri="{FF2B5EF4-FFF2-40B4-BE49-F238E27FC236}">
              <a16:creationId xmlns:a16="http://schemas.microsoft.com/office/drawing/2014/main" id="{E0CAD250-6C65-4CE4-8E12-62FAD7BBA842}"/>
            </a:ext>
          </a:extLst>
        </xdr:cNvPr>
        <xdr:cNvSpPr>
          <a:spLocks noChangeAspect="1" noChangeArrowheads="1"/>
        </xdr:cNvSpPr>
      </xdr:nvSpPr>
      <xdr:spPr bwMode="auto">
        <a:xfrm>
          <a:off x="6965950" y="553529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1222</xdr:row>
      <xdr:rowOff>0</xdr:rowOff>
    </xdr:from>
    <xdr:ext cx="304800" cy="339725"/>
    <xdr:sp macro="" textlink="">
      <xdr:nvSpPr>
        <xdr:cNvPr id="169" name="AutoShape 9" descr="Image result for Anaesthetic cabinet purpose">
          <a:extLst>
            <a:ext uri="{FF2B5EF4-FFF2-40B4-BE49-F238E27FC236}">
              <a16:creationId xmlns:a16="http://schemas.microsoft.com/office/drawing/2014/main" id="{85FAD0F4-FA02-4DDB-B250-F1E5DF3058CF}"/>
            </a:ext>
          </a:extLst>
        </xdr:cNvPr>
        <xdr:cNvSpPr>
          <a:spLocks noChangeAspect="1" noChangeArrowheads="1"/>
        </xdr:cNvSpPr>
      </xdr:nvSpPr>
      <xdr:spPr bwMode="auto">
        <a:xfrm>
          <a:off x="6965950" y="51974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1222</xdr:row>
      <xdr:rowOff>0</xdr:rowOff>
    </xdr:from>
    <xdr:ext cx="304800" cy="339725"/>
    <xdr:sp macro="" textlink="">
      <xdr:nvSpPr>
        <xdr:cNvPr id="170" name="AutoShape 10" descr="MAC00112 Clinicart Anaesthetic Equipment Trolley Stainless Steel">
          <a:extLst>
            <a:ext uri="{FF2B5EF4-FFF2-40B4-BE49-F238E27FC236}">
              <a16:creationId xmlns:a16="http://schemas.microsoft.com/office/drawing/2014/main" id="{252A2B65-34F5-47F2-AE94-3C06B11C405E}"/>
            </a:ext>
          </a:extLst>
        </xdr:cNvPr>
        <xdr:cNvSpPr>
          <a:spLocks noChangeAspect="1" noChangeArrowheads="1"/>
        </xdr:cNvSpPr>
      </xdr:nvSpPr>
      <xdr:spPr bwMode="auto">
        <a:xfrm>
          <a:off x="6965950" y="51974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1222</xdr:row>
      <xdr:rowOff>0</xdr:rowOff>
    </xdr:from>
    <xdr:ext cx="304800" cy="339725"/>
    <xdr:sp macro="" textlink="">
      <xdr:nvSpPr>
        <xdr:cNvPr id="171" name="AutoShape 11" descr="MAC00112 Clinicart Anaesthetic Equipment Trolley Stainless Steel">
          <a:extLst>
            <a:ext uri="{FF2B5EF4-FFF2-40B4-BE49-F238E27FC236}">
              <a16:creationId xmlns:a16="http://schemas.microsoft.com/office/drawing/2014/main" id="{F36B2094-F493-42B3-817D-A251936A2BD3}"/>
            </a:ext>
          </a:extLst>
        </xdr:cNvPr>
        <xdr:cNvSpPr>
          <a:spLocks noChangeAspect="1" noChangeArrowheads="1"/>
        </xdr:cNvSpPr>
      </xdr:nvSpPr>
      <xdr:spPr bwMode="auto">
        <a:xfrm>
          <a:off x="6965950" y="51974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1222</xdr:row>
      <xdr:rowOff>0</xdr:rowOff>
    </xdr:from>
    <xdr:ext cx="304800" cy="339725"/>
    <xdr:sp macro="" textlink="">
      <xdr:nvSpPr>
        <xdr:cNvPr id="172" name="AutoShape 9" descr="Image result for Anaesthetic cabinet purpose">
          <a:extLst>
            <a:ext uri="{FF2B5EF4-FFF2-40B4-BE49-F238E27FC236}">
              <a16:creationId xmlns:a16="http://schemas.microsoft.com/office/drawing/2014/main" id="{A3F7C3DB-1847-476C-BE8B-9050EA04595E}"/>
            </a:ext>
          </a:extLst>
        </xdr:cNvPr>
        <xdr:cNvSpPr>
          <a:spLocks noChangeAspect="1" noChangeArrowheads="1"/>
        </xdr:cNvSpPr>
      </xdr:nvSpPr>
      <xdr:spPr bwMode="auto">
        <a:xfrm>
          <a:off x="6965950" y="51974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1222</xdr:row>
      <xdr:rowOff>0</xdr:rowOff>
    </xdr:from>
    <xdr:ext cx="304800" cy="339725"/>
    <xdr:sp macro="" textlink="">
      <xdr:nvSpPr>
        <xdr:cNvPr id="173" name="AutoShape 10" descr="MAC00112 Clinicart Anaesthetic Equipment Trolley Stainless Steel">
          <a:extLst>
            <a:ext uri="{FF2B5EF4-FFF2-40B4-BE49-F238E27FC236}">
              <a16:creationId xmlns:a16="http://schemas.microsoft.com/office/drawing/2014/main" id="{2228BDFA-E132-4CAE-B2ED-C01E3AA21539}"/>
            </a:ext>
          </a:extLst>
        </xdr:cNvPr>
        <xdr:cNvSpPr>
          <a:spLocks noChangeAspect="1" noChangeArrowheads="1"/>
        </xdr:cNvSpPr>
      </xdr:nvSpPr>
      <xdr:spPr bwMode="auto">
        <a:xfrm>
          <a:off x="6965950" y="519747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1134</xdr:row>
      <xdr:rowOff>0</xdr:rowOff>
    </xdr:from>
    <xdr:ext cx="304800" cy="339725"/>
    <xdr:sp macro="" textlink="">
      <xdr:nvSpPr>
        <xdr:cNvPr id="175" name="AutoShape 9" descr="Image result for Anaesthetic cabinet purpose">
          <a:extLst>
            <a:ext uri="{FF2B5EF4-FFF2-40B4-BE49-F238E27FC236}">
              <a16:creationId xmlns:a16="http://schemas.microsoft.com/office/drawing/2014/main" id="{92433D08-C678-41CA-9AFE-CEFFA7A3095D}"/>
            </a:ext>
          </a:extLst>
        </xdr:cNvPr>
        <xdr:cNvSpPr>
          <a:spLocks noChangeAspect="1" noChangeArrowheads="1"/>
        </xdr:cNvSpPr>
      </xdr:nvSpPr>
      <xdr:spPr bwMode="auto">
        <a:xfrm>
          <a:off x="6965950" y="51149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1134</xdr:row>
      <xdr:rowOff>0</xdr:rowOff>
    </xdr:from>
    <xdr:ext cx="304800" cy="339725"/>
    <xdr:sp macro="" textlink="">
      <xdr:nvSpPr>
        <xdr:cNvPr id="176" name="AutoShape 10" descr="MAC00112 Clinicart Anaesthetic Equipment Trolley Stainless Steel">
          <a:extLst>
            <a:ext uri="{FF2B5EF4-FFF2-40B4-BE49-F238E27FC236}">
              <a16:creationId xmlns:a16="http://schemas.microsoft.com/office/drawing/2014/main" id="{FD6ED93C-3115-49E1-BA88-1247024F16C6}"/>
            </a:ext>
          </a:extLst>
        </xdr:cNvPr>
        <xdr:cNvSpPr>
          <a:spLocks noChangeAspect="1" noChangeArrowheads="1"/>
        </xdr:cNvSpPr>
      </xdr:nvSpPr>
      <xdr:spPr bwMode="auto">
        <a:xfrm>
          <a:off x="6965950" y="51149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1134</xdr:row>
      <xdr:rowOff>0</xdr:rowOff>
    </xdr:from>
    <xdr:ext cx="304800" cy="339725"/>
    <xdr:sp macro="" textlink="">
      <xdr:nvSpPr>
        <xdr:cNvPr id="177" name="AutoShape 11" descr="MAC00112 Clinicart Anaesthetic Equipment Trolley Stainless Steel">
          <a:extLst>
            <a:ext uri="{FF2B5EF4-FFF2-40B4-BE49-F238E27FC236}">
              <a16:creationId xmlns:a16="http://schemas.microsoft.com/office/drawing/2014/main" id="{7C704A9B-F5A3-4222-A56F-873C4776E7D6}"/>
            </a:ext>
          </a:extLst>
        </xdr:cNvPr>
        <xdr:cNvSpPr>
          <a:spLocks noChangeAspect="1" noChangeArrowheads="1"/>
        </xdr:cNvSpPr>
      </xdr:nvSpPr>
      <xdr:spPr bwMode="auto">
        <a:xfrm>
          <a:off x="6965950" y="51149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1134</xdr:row>
      <xdr:rowOff>0</xdr:rowOff>
    </xdr:from>
    <xdr:ext cx="304800" cy="339725"/>
    <xdr:sp macro="" textlink="">
      <xdr:nvSpPr>
        <xdr:cNvPr id="178" name="AutoShape 9" descr="Image result for Anaesthetic cabinet purpose">
          <a:extLst>
            <a:ext uri="{FF2B5EF4-FFF2-40B4-BE49-F238E27FC236}">
              <a16:creationId xmlns:a16="http://schemas.microsoft.com/office/drawing/2014/main" id="{12189A26-565A-4762-8944-DCE463454599}"/>
            </a:ext>
          </a:extLst>
        </xdr:cNvPr>
        <xdr:cNvSpPr>
          <a:spLocks noChangeAspect="1" noChangeArrowheads="1"/>
        </xdr:cNvSpPr>
      </xdr:nvSpPr>
      <xdr:spPr bwMode="auto">
        <a:xfrm>
          <a:off x="6965950" y="51149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1134</xdr:row>
      <xdr:rowOff>0</xdr:rowOff>
    </xdr:from>
    <xdr:ext cx="304800" cy="339725"/>
    <xdr:sp macro="" textlink="">
      <xdr:nvSpPr>
        <xdr:cNvPr id="179" name="AutoShape 10" descr="MAC00112 Clinicart Anaesthetic Equipment Trolley Stainless Steel">
          <a:extLst>
            <a:ext uri="{FF2B5EF4-FFF2-40B4-BE49-F238E27FC236}">
              <a16:creationId xmlns:a16="http://schemas.microsoft.com/office/drawing/2014/main" id="{7B1BABC3-A8A7-4B57-8FB8-8E2C2C0FCBF0}"/>
            </a:ext>
          </a:extLst>
        </xdr:cNvPr>
        <xdr:cNvSpPr>
          <a:spLocks noChangeAspect="1" noChangeArrowheads="1"/>
        </xdr:cNvSpPr>
      </xdr:nvSpPr>
      <xdr:spPr bwMode="auto">
        <a:xfrm>
          <a:off x="6965950" y="51149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1134</xdr:row>
      <xdr:rowOff>0</xdr:rowOff>
    </xdr:from>
    <xdr:ext cx="304800" cy="339725"/>
    <xdr:sp macro="" textlink="">
      <xdr:nvSpPr>
        <xdr:cNvPr id="180" name="AutoShape 11" descr="MAC00112 Clinicart Anaesthetic Equipment Trolley Stainless Steel">
          <a:extLst>
            <a:ext uri="{FF2B5EF4-FFF2-40B4-BE49-F238E27FC236}">
              <a16:creationId xmlns:a16="http://schemas.microsoft.com/office/drawing/2014/main" id="{D4A04C06-3B5B-46C2-A858-A7F2F4C3C208}"/>
            </a:ext>
          </a:extLst>
        </xdr:cNvPr>
        <xdr:cNvSpPr>
          <a:spLocks noChangeAspect="1" noChangeArrowheads="1"/>
        </xdr:cNvSpPr>
      </xdr:nvSpPr>
      <xdr:spPr bwMode="auto">
        <a:xfrm>
          <a:off x="6965950" y="51149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1134</xdr:row>
      <xdr:rowOff>0</xdr:rowOff>
    </xdr:from>
    <xdr:ext cx="304800" cy="339725"/>
    <xdr:sp macro="" textlink="">
      <xdr:nvSpPr>
        <xdr:cNvPr id="181" name="AutoShape 9" descr="Image result for Anaesthetic cabinet purpose">
          <a:extLst>
            <a:ext uri="{FF2B5EF4-FFF2-40B4-BE49-F238E27FC236}">
              <a16:creationId xmlns:a16="http://schemas.microsoft.com/office/drawing/2014/main" id="{F111E975-5C61-4DA1-90D2-6F31FAD20A14}"/>
            </a:ext>
          </a:extLst>
        </xdr:cNvPr>
        <xdr:cNvSpPr>
          <a:spLocks noChangeAspect="1" noChangeArrowheads="1"/>
        </xdr:cNvSpPr>
      </xdr:nvSpPr>
      <xdr:spPr bwMode="auto">
        <a:xfrm>
          <a:off x="6965950" y="51149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1134</xdr:row>
      <xdr:rowOff>0</xdr:rowOff>
    </xdr:from>
    <xdr:ext cx="304800" cy="339725"/>
    <xdr:sp macro="" textlink="">
      <xdr:nvSpPr>
        <xdr:cNvPr id="182" name="AutoShape 10" descr="MAC00112 Clinicart Anaesthetic Equipment Trolley Stainless Steel">
          <a:extLst>
            <a:ext uri="{FF2B5EF4-FFF2-40B4-BE49-F238E27FC236}">
              <a16:creationId xmlns:a16="http://schemas.microsoft.com/office/drawing/2014/main" id="{8490DBB4-61D0-4B98-939B-5C96ED6B8910}"/>
            </a:ext>
          </a:extLst>
        </xdr:cNvPr>
        <xdr:cNvSpPr>
          <a:spLocks noChangeAspect="1" noChangeArrowheads="1"/>
        </xdr:cNvSpPr>
      </xdr:nvSpPr>
      <xdr:spPr bwMode="auto">
        <a:xfrm>
          <a:off x="6965950" y="511492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1227</xdr:row>
      <xdr:rowOff>0</xdr:rowOff>
    </xdr:from>
    <xdr:ext cx="304800" cy="339725"/>
    <xdr:sp macro="" textlink="">
      <xdr:nvSpPr>
        <xdr:cNvPr id="184" name="AutoShape 9" descr="Image result for Anaesthetic cabinet purpose">
          <a:extLst>
            <a:ext uri="{FF2B5EF4-FFF2-40B4-BE49-F238E27FC236}">
              <a16:creationId xmlns:a16="http://schemas.microsoft.com/office/drawing/2014/main" id="{6A5F50BB-3D01-4A0B-A60A-A5A78632F164}"/>
            </a:ext>
          </a:extLst>
        </xdr:cNvPr>
        <xdr:cNvSpPr>
          <a:spLocks noChangeAspect="1" noChangeArrowheads="1"/>
        </xdr:cNvSpPr>
      </xdr:nvSpPr>
      <xdr:spPr bwMode="auto">
        <a:xfrm>
          <a:off x="6965950" y="541718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1227</xdr:row>
      <xdr:rowOff>0</xdr:rowOff>
    </xdr:from>
    <xdr:ext cx="304800" cy="339725"/>
    <xdr:sp macro="" textlink="">
      <xdr:nvSpPr>
        <xdr:cNvPr id="185" name="AutoShape 10" descr="MAC00112 Clinicart Anaesthetic Equipment Trolley Stainless Steel">
          <a:extLst>
            <a:ext uri="{FF2B5EF4-FFF2-40B4-BE49-F238E27FC236}">
              <a16:creationId xmlns:a16="http://schemas.microsoft.com/office/drawing/2014/main" id="{616AB8A6-E660-4FD4-B404-5E9EE7BC9F24}"/>
            </a:ext>
          </a:extLst>
        </xdr:cNvPr>
        <xdr:cNvSpPr>
          <a:spLocks noChangeAspect="1" noChangeArrowheads="1"/>
        </xdr:cNvSpPr>
      </xdr:nvSpPr>
      <xdr:spPr bwMode="auto">
        <a:xfrm>
          <a:off x="6965950" y="541718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1227</xdr:row>
      <xdr:rowOff>0</xdr:rowOff>
    </xdr:from>
    <xdr:ext cx="304800" cy="339725"/>
    <xdr:sp macro="" textlink="">
      <xdr:nvSpPr>
        <xdr:cNvPr id="186" name="AutoShape 11" descr="MAC00112 Clinicart Anaesthetic Equipment Trolley Stainless Steel">
          <a:extLst>
            <a:ext uri="{FF2B5EF4-FFF2-40B4-BE49-F238E27FC236}">
              <a16:creationId xmlns:a16="http://schemas.microsoft.com/office/drawing/2014/main" id="{9C99D3DA-D2FE-44ED-9613-802C7C6A3634}"/>
            </a:ext>
          </a:extLst>
        </xdr:cNvPr>
        <xdr:cNvSpPr>
          <a:spLocks noChangeAspect="1" noChangeArrowheads="1"/>
        </xdr:cNvSpPr>
      </xdr:nvSpPr>
      <xdr:spPr bwMode="auto">
        <a:xfrm>
          <a:off x="6965950" y="541718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1227</xdr:row>
      <xdr:rowOff>0</xdr:rowOff>
    </xdr:from>
    <xdr:ext cx="304800" cy="339725"/>
    <xdr:sp macro="" textlink="">
      <xdr:nvSpPr>
        <xdr:cNvPr id="187" name="AutoShape 9" descr="Image result for Anaesthetic cabinet purpose">
          <a:extLst>
            <a:ext uri="{FF2B5EF4-FFF2-40B4-BE49-F238E27FC236}">
              <a16:creationId xmlns:a16="http://schemas.microsoft.com/office/drawing/2014/main" id="{8C23A5A9-DAB8-40AE-B699-AEFEFCB691E6}"/>
            </a:ext>
          </a:extLst>
        </xdr:cNvPr>
        <xdr:cNvSpPr>
          <a:spLocks noChangeAspect="1" noChangeArrowheads="1"/>
        </xdr:cNvSpPr>
      </xdr:nvSpPr>
      <xdr:spPr bwMode="auto">
        <a:xfrm>
          <a:off x="6965950" y="541718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1227</xdr:row>
      <xdr:rowOff>0</xdr:rowOff>
    </xdr:from>
    <xdr:ext cx="304800" cy="339725"/>
    <xdr:sp macro="" textlink="">
      <xdr:nvSpPr>
        <xdr:cNvPr id="188" name="AutoShape 10" descr="MAC00112 Clinicart Anaesthetic Equipment Trolley Stainless Steel">
          <a:extLst>
            <a:ext uri="{FF2B5EF4-FFF2-40B4-BE49-F238E27FC236}">
              <a16:creationId xmlns:a16="http://schemas.microsoft.com/office/drawing/2014/main" id="{77788D00-DAC0-4B3A-A81C-EFAF4296BCBB}"/>
            </a:ext>
          </a:extLst>
        </xdr:cNvPr>
        <xdr:cNvSpPr>
          <a:spLocks noChangeAspect="1" noChangeArrowheads="1"/>
        </xdr:cNvSpPr>
      </xdr:nvSpPr>
      <xdr:spPr bwMode="auto">
        <a:xfrm>
          <a:off x="6965950" y="5417185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1283</xdr:row>
      <xdr:rowOff>0</xdr:rowOff>
    </xdr:from>
    <xdr:ext cx="304800" cy="517525"/>
    <xdr:sp macro="" textlink="">
      <xdr:nvSpPr>
        <xdr:cNvPr id="2" name="AutoShape 9" descr="Image result for Anaesthetic cabinet purpose">
          <a:extLst>
            <a:ext uri="{FF2B5EF4-FFF2-40B4-BE49-F238E27FC236}">
              <a16:creationId xmlns:a16="http://schemas.microsoft.com/office/drawing/2014/main" id="{336D9924-DD5A-4D66-8F11-19A436E87258}"/>
            </a:ext>
          </a:extLst>
        </xdr:cNvPr>
        <xdr:cNvSpPr>
          <a:spLocks noChangeAspect="1" noChangeArrowheads="1"/>
        </xdr:cNvSpPr>
      </xdr:nvSpPr>
      <xdr:spPr bwMode="auto">
        <a:xfrm>
          <a:off x="6965950" y="62350650"/>
          <a:ext cx="304800" cy="517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1289</xdr:row>
      <xdr:rowOff>0</xdr:rowOff>
    </xdr:from>
    <xdr:ext cx="304800" cy="517525"/>
    <xdr:sp macro="" textlink="">
      <xdr:nvSpPr>
        <xdr:cNvPr id="3" name="AutoShape 9" descr="Image result for Anaesthetic cabinet purpose">
          <a:extLst>
            <a:ext uri="{FF2B5EF4-FFF2-40B4-BE49-F238E27FC236}">
              <a16:creationId xmlns:a16="http://schemas.microsoft.com/office/drawing/2014/main" id="{76489AB7-1AF7-4E36-ACDB-7B7939D88010}"/>
            </a:ext>
          </a:extLst>
        </xdr:cNvPr>
        <xdr:cNvSpPr>
          <a:spLocks noChangeAspect="1" noChangeArrowheads="1"/>
        </xdr:cNvSpPr>
      </xdr:nvSpPr>
      <xdr:spPr bwMode="auto">
        <a:xfrm>
          <a:off x="6375400" y="248735850"/>
          <a:ext cx="304800" cy="517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1289</xdr:row>
      <xdr:rowOff>0</xdr:rowOff>
    </xdr:from>
    <xdr:ext cx="304800" cy="517525"/>
    <xdr:sp macro="" textlink="">
      <xdr:nvSpPr>
        <xdr:cNvPr id="6" name="AutoShape 10" descr="MAC00112 Clinicart Anaesthetic Equipment Trolley Stainless Steel">
          <a:extLst>
            <a:ext uri="{FF2B5EF4-FFF2-40B4-BE49-F238E27FC236}">
              <a16:creationId xmlns:a16="http://schemas.microsoft.com/office/drawing/2014/main" id="{5F08C285-DB8E-40DE-B459-DE423C78214A}"/>
            </a:ext>
          </a:extLst>
        </xdr:cNvPr>
        <xdr:cNvSpPr>
          <a:spLocks noChangeAspect="1" noChangeArrowheads="1"/>
        </xdr:cNvSpPr>
      </xdr:nvSpPr>
      <xdr:spPr bwMode="auto">
        <a:xfrm>
          <a:off x="6375400" y="248735850"/>
          <a:ext cx="304800" cy="517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1289</xdr:row>
      <xdr:rowOff>0</xdr:rowOff>
    </xdr:from>
    <xdr:ext cx="304800" cy="517525"/>
    <xdr:sp macro="" textlink="">
      <xdr:nvSpPr>
        <xdr:cNvPr id="14" name="AutoShape 11" descr="MAC00112 Clinicart Anaesthetic Equipment Trolley Stainless Steel">
          <a:extLst>
            <a:ext uri="{FF2B5EF4-FFF2-40B4-BE49-F238E27FC236}">
              <a16:creationId xmlns:a16="http://schemas.microsoft.com/office/drawing/2014/main" id="{475CD776-4B7B-4897-A930-7C8B7457234B}"/>
            </a:ext>
          </a:extLst>
        </xdr:cNvPr>
        <xdr:cNvSpPr>
          <a:spLocks noChangeAspect="1" noChangeArrowheads="1"/>
        </xdr:cNvSpPr>
      </xdr:nvSpPr>
      <xdr:spPr bwMode="auto">
        <a:xfrm>
          <a:off x="6375400" y="248735850"/>
          <a:ext cx="304800" cy="517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1289</xdr:row>
      <xdr:rowOff>0</xdr:rowOff>
    </xdr:from>
    <xdr:ext cx="304800" cy="517525"/>
    <xdr:sp macro="" textlink="">
      <xdr:nvSpPr>
        <xdr:cNvPr id="70" name="AutoShape 9" descr="Image result for Anaesthetic cabinet purpose">
          <a:extLst>
            <a:ext uri="{FF2B5EF4-FFF2-40B4-BE49-F238E27FC236}">
              <a16:creationId xmlns:a16="http://schemas.microsoft.com/office/drawing/2014/main" id="{FA1BA59E-58E7-4775-9805-ABCA400F12B7}"/>
            </a:ext>
          </a:extLst>
        </xdr:cNvPr>
        <xdr:cNvSpPr>
          <a:spLocks noChangeAspect="1" noChangeArrowheads="1"/>
        </xdr:cNvSpPr>
      </xdr:nvSpPr>
      <xdr:spPr bwMode="auto">
        <a:xfrm>
          <a:off x="6375400" y="248735850"/>
          <a:ext cx="304800" cy="517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1289</xdr:row>
      <xdr:rowOff>0</xdr:rowOff>
    </xdr:from>
    <xdr:ext cx="304800" cy="517525"/>
    <xdr:sp macro="" textlink="">
      <xdr:nvSpPr>
        <xdr:cNvPr id="71" name="AutoShape 10" descr="MAC00112 Clinicart Anaesthetic Equipment Trolley Stainless Steel">
          <a:extLst>
            <a:ext uri="{FF2B5EF4-FFF2-40B4-BE49-F238E27FC236}">
              <a16:creationId xmlns:a16="http://schemas.microsoft.com/office/drawing/2014/main" id="{C0328FEB-270A-4B92-82CC-BA7E861FB7FA}"/>
            </a:ext>
          </a:extLst>
        </xdr:cNvPr>
        <xdr:cNvSpPr>
          <a:spLocks noChangeAspect="1" noChangeArrowheads="1"/>
        </xdr:cNvSpPr>
      </xdr:nvSpPr>
      <xdr:spPr bwMode="auto">
        <a:xfrm>
          <a:off x="6375400" y="248735850"/>
          <a:ext cx="304800" cy="517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402189</xdr:colOff>
      <xdr:row>0</xdr:row>
      <xdr:rowOff>77438</xdr:rowOff>
    </xdr:from>
    <xdr:to>
      <xdr:col>2</xdr:col>
      <xdr:colOff>3283981</xdr:colOff>
      <xdr:row>5</xdr:row>
      <xdr:rowOff>50723</xdr:rowOff>
    </xdr:to>
    <xdr:pic>
      <xdr:nvPicPr>
        <xdr:cNvPr id="2" name="Picture 1">
          <a:extLst>
            <a:ext uri="{FF2B5EF4-FFF2-40B4-BE49-F238E27FC236}">
              <a16:creationId xmlns:a16="http://schemas.microsoft.com/office/drawing/2014/main" id="{B073495A-4378-4D2A-9C54-1B7BB94F73F3}"/>
            </a:ext>
          </a:extLst>
        </xdr:cNvPr>
        <xdr:cNvPicPr>
          <a:picLocks noChangeAspect="1"/>
        </xdr:cNvPicPr>
      </xdr:nvPicPr>
      <xdr:blipFill>
        <a:blip xmlns:r="http://schemas.openxmlformats.org/officeDocument/2006/relationships" r:embed="rId1"/>
        <a:stretch>
          <a:fillRect/>
        </a:stretch>
      </xdr:blipFill>
      <xdr:spPr>
        <a:xfrm>
          <a:off x="5154106" y="77438"/>
          <a:ext cx="2881792" cy="8728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402189</xdr:colOff>
      <xdr:row>0</xdr:row>
      <xdr:rowOff>77438</xdr:rowOff>
    </xdr:from>
    <xdr:to>
      <xdr:col>3</xdr:col>
      <xdr:colOff>102631</xdr:colOff>
      <xdr:row>5</xdr:row>
      <xdr:rowOff>18973</xdr:rowOff>
    </xdr:to>
    <xdr:pic>
      <xdr:nvPicPr>
        <xdr:cNvPr id="2" name="Picture 1">
          <a:extLst>
            <a:ext uri="{FF2B5EF4-FFF2-40B4-BE49-F238E27FC236}">
              <a16:creationId xmlns:a16="http://schemas.microsoft.com/office/drawing/2014/main" id="{7778CA1F-F2A2-4A21-8871-1DABF9F942B3}"/>
            </a:ext>
          </a:extLst>
        </xdr:cNvPr>
        <xdr:cNvPicPr>
          <a:picLocks noChangeAspect="1"/>
        </xdr:cNvPicPr>
      </xdr:nvPicPr>
      <xdr:blipFill>
        <a:blip xmlns:r="http://schemas.openxmlformats.org/officeDocument/2006/relationships" r:embed="rId1"/>
        <a:stretch>
          <a:fillRect/>
        </a:stretch>
      </xdr:blipFill>
      <xdr:spPr>
        <a:xfrm>
          <a:off x="5151989" y="77438"/>
          <a:ext cx="2881792" cy="86228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402189</xdr:colOff>
      <xdr:row>0</xdr:row>
      <xdr:rowOff>77438</xdr:rowOff>
    </xdr:from>
    <xdr:to>
      <xdr:col>3</xdr:col>
      <xdr:colOff>102630</xdr:colOff>
      <xdr:row>5</xdr:row>
      <xdr:rowOff>18973</xdr:rowOff>
    </xdr:to>
    <xdr:pic>
      <xdr:nvPicPr>
        <xdr:cNvPr id="2" name="Picture 1">
          <a:extLst>
            <a:ext uri="{FF2B5EF4-FFF2-40B4-BE49-F238E27FC236}">
              <a16:creationId xmlns:a16="http://schemas.microsoft.com/office/drawing/2014/main" id="{7FDBE0D9-5386-45A5-9150-3FCB92F068EC}"/>
            </a:ext>
          </a:extLst>
        </xdr:cNvPr>
        <xdr:cNvPicPr>
          <a:picLocks noChangeAspect="1"/>
        </xdr:cNvPicPr>
      </xdr:nvPicPr>
      <xdr:blipFill>
        <a:blip xmlns:r="http://schemas.openxmlformats.org/officeDocument/2006/relationships" r:embed="rId1"/>
        <a:stretch>
          <a:fillRect/>
        </a:stretch>
      </xdr:blipFill>
      <xdr:spPr>
        <a:xfrm>
          <a:off x="5151989" y="77438"/>
          <a:ext cx="2881792" cy="8622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402189</xdr:colOff>
      <xdr:row>0</xdr:row>
      <xdr:rowOff>77438</xdr:rowOff>
    </xdr:from>
    <xdr:to>
      <xdr:col>3</xdr:col>
      <xdr:colOff>102630</xdr:colOff>
      <xdr:row>5</xdr:row>
      <xdr:rowOff>18973</xdr:rowOff>
    </xdr:to>
    <xdr:pic>
      <xdr:nvPicPr>
        <xdr:cNvPr id="2" name="Picture 1">
          <a:extLst>
            <a:ext uri="{FF2B5EF4-FFF2-40B4-BE49-F238E27FC236}">
              <a16:creationId xmlns:a16="http://schemas.microsoft.com/office/drawing/2014/main" id="{3E96396B-BA52-4F2F-A15B-AF260FB16258}"/>
            </a:ext>
          </a:extLst>
        </xdr:cNvPr>
        <xdr:cNvPicPr>
          <a:picLocks noChangeAspect="1"/>
        </xdr:cNvPicPr>
      </xdr:nvPicPr>
      <xdr:blipFill>
        <a:blip xmlns:r="http://schemas.openxmlformats.org/officeDocument/2006/relationships" r:embed="rId1"/>
        <a:stretch>
          <a:fillRect/>
        </a:stretch>
      </xdr:blipFill>
      <xdr:spPr>
        <a:xfrm>
          <a:off x="5151989" y="77438"/>
          <a:ext cx="2881792" cy="8622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402189</xdr:colOff>
      <xdr:row>0</xdr:row>
      <xdr:rowOff>77438</xdr:rowOff>
    </xdr:from>
    <xdr:to>
      <xdr:col>2</xdr:col>
      <xdr:colOff>3227916</xdr:colOff>
      <xdr:row>5</xdr:row>
      <xdr:rowOff>18973</xdr:rowOff>
    </xdr:to>
    <xdr:pic>
      <xdr:nvPicPr>
        <xdr:cNvPr id="2" name="Picture 1">
          <a:extLst>
            <a:ext uri="{FF2B5EF4-FFF2-40B4-BE49-F238E27FC236}">
              <a16:creationId xmlns:a16="http://schemas.microsoft.com/office/drawing/2014/main" id="{07C26E0B-DFC5-4E81-8A34-4676EC64C024}"/>
            </a:ext>
          </a:extLst>
        </xdr:cNvPr>
        <xdr:cNvPicPr>
          <a:picLocks noChangeAspect="1"/>
        </xdr:cNvPicPr>
      </xdr:nvPicPr>
      <xdr:blipFill>
        <a:blip xmlns:r="http://schemas.openxmlformats.org/officeDocument/2006/relationships" r:embed="rId1"/>
        <a:stretch>
          <a:fillRect/>
        </a:stretch>
      </xdr:blipFill>
      <xdr:spPr>
        <a:xfrm>
          <a:off x="5154106" y="77438"/>
          <a:ext cx="2825727" cy="84111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402190</xdr:colOff>
      <xdr:row>0</xdr:row>
      <xdr:rowOff>77438</xdr:rowOff>
    </xdr:from>
    <xdr:to>
      <xdr:col>2</xdr:col>
      <xdr:colOff>3217334</xdr:colOff>
      <xdr:row>5</xdr:row>
      <xdr:rowOff>18973</xdr:rowOff>
    </xdr:to>
    <xdr:pic>
      <xdr:nvPicPr>
        <xdr:cNvPr id="2" name="Picture 1">
          <a:extLst>
            <a:ext uri="{FF2B5EF4-FFF2-40B4-BE49-F238E27FC236}">
              <a16:creationId xmlns:a16="http://schemas.microsoft.com/office/drawing/2014/main" id="{337345B6-6DAC-4DCF-A050-504E30424E6F}"/>
            </a:ext>
          </a:extLst>
        </xdr:cNvPr>
        <xdr:cNvPicPr>
          <a:picLocks noChangeAspect="1"/>
        </xdr:cNvPicPr>
      </xdr:nvPicPr>
      <xdr:blipFill>
        <a:blip xmlns:r="http://schemas.openxmlformats.org/officeDocument/2006/relationships" r:embed="rId1"/>
        <a:stretch>
          <a:fillRect/>
        </a:stretch>
      </xdr:blipFill>
      <xdr:spPr>
        <a:xfrm>
          <a:off x="5154107" y="77438"/>
          <a:ext cx="2815144" cy="84111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433939</xdr:colOff>
      <xdr:row>0</xdr:row>
      <xdr:rowOff>119772</xdr:rowOff>
    </xdr:from>
    <xdr:to>
      <xdr:col>2</xdr:col>
      <xdr:colOff>3175000</xdr:colOff>
      <xdr:row>5</xdr:row>
      <xdr:rowOff>61307</xdr:rowOff>
    </xdr:to>
    <xdr:pic>
      <xdr:nvPicPr>
        <xdr:cNvPr id="2" name="Picture 1">
          <a:extLst>
            <a:ext uri="{FF2B5EF4-FFF2-40B4-BE49-F238E27FC236}">
              <a16:creationId xmlns:a16="http://schemas.microsoft.com/office/drawing/2014/main" id="{816D7C97-CEBE-42F3-A5AA-6AA0007EE9BC}"/>
            </a:ext>
          </a:extLst>
        </xdr:cNvPr>
        <xdr:cNvPicPr>
          <a:picLocks noChangeAspect="1"/>
        </xdr:cNvPicPr>
      </xdr:nvPicPr>
      <xdr:blipFill>
        <a:blip xmlns:r="http://schemas.openxmlformats.org/officeDocument/2006/relationships" r:embed="rId1"/>
        <a:stretch>
          <a:fillRect/>
        </a:stretch>
      </xdr:blipFill>
      <xdr:spPr>
        <a:xfrm>
          <a:off x="5471606" y="119772"/>
          <a:ext cx="2741061" cy="8411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65786-9004-4EDE-BE3E-A5FC53491016}">
  <dimension ref="A10:L16"/>
  <sheetViews>
    <sheetView view="pageBreakPreview" topLeftCell="A10" zoomScale="60" zoomScaleNormal="100" workbookViewId="0">
      <selection activeCell="A10" sqref="A1:XFD1048576"/>
    </sheetView>
  </sheetViews>
  <sheetFormatPr defaultColWidth="8.7109375" defaultRowHeight="15" x14ac:dyDescent="0.25"/>
  <cols>
    <col min="1" max="16384" width="8.7109375" style="2"/>
  </cols>
  <sheetData>
    <row r="10" spans="1:12" ht="113.45" customHeight="1" x14ac:dyDescent="0.5">
      <c r="A10" s="183" t="s">
        <v>1974</v>
      </c>
      <c r="B10" s="183"/>
      <c r="C10" s="183"/>
      <c r="D10" s="183"/>
      <c r="E10" s="183"/>
      <c r="F10" s="183"/>
      <c r="G10" s="183"/>
      <c r="H10" s="183"/>
      <c r="I10" s="183"/>
      <c r="J10" s="183"/>
      <c r="K10" s="183"/>
      <c r="L10" s="183"/>
    </row>
    <row r="11" spans="1:12" ht="35.25" x14ac:dyDescent="0.5">
      <c r="C11" s="31"/>
    </row>
    <row r="12" spans="1:12" ht="35.1" customHeight="1" x14ac:dyDescent="0.5">
      <c r="A12" s="183" t="s">
        <v>311</v>
      </c>
      <c r="B12" s="183"/>
      <c r="C12" s="183"/>
      <c r="D12" s="183"/>
      <c r="E12" s="183"/>
      <c r="F12" s="183"/>
      <c r="G12" s="183"/>
      <c r="H12" s="183"/>
      <c r="I12" s="183"/>
      <c r="J12" s="183"/>
      <c r="K12" s="183"/>
      <c r="L12" s="183"/>
    </row>
    <row r="13" spans="1:12" ht="35.25" x14ac:dyDescent="0.5">
      <c r="C13" s="31"/>
    </row>
    <row r="14" spans="1:12" ht="186.6" customHeight="1" x14ac:dyDescent="0.5">
      <c r="A14" s="183" t="s">
        <v>184</v>
      </c>
      <c r="B14" s="183"/>
      <c r="C14" s="183"/>
      <c r="D14" s="183"/>
      <c r="E14" s="183"/>
      <c r="F14" s="183"/>
      <c r="G14" s="183"/>
      <c r="H14" s="183"/>
      <c r="I14" s="183"/>
      <c r="J14" s="183"/>
      <c r="K14" s="183"/>
      <c r="L14" s="183"/>
    </row>
    <row r="15" spans="1:12" ht="35.25" x14ac:dyDescent="0.5">
      <c r="C15" s="31"/>
    </row>
    <row r="16" spans="1:12" ht="35.1" customHeight="1" x14ac:dyDescent="0.5">
      <c r="A16" s="183" t="s">
        <v>3407</v>
      </c>
      <c r="B16" s="183"/>
      <c r="C16" s="183"/>
      <c r="D16" s="183"/>
      <c r="E16" s="183"/>
      <c r="F16" s="183"/>
      <c r="G16" s="183"/>
      <c r="H16" s="183"/>
      <c r="I16" s="183"/>
      <c r="J16" s="183"/>
      <c r="K16" s="183"/>
      <c r="L16" s="183"/>
    </row>
  </sheetData>
  <sheetProtection algorithmName="SHA-512" hashValue="QlQNUO/gKh/7qEcXBzwWZMHpqi/sOZXcuTHm0BruvXTUnSKFQ7bpE6DapqTGivvAsq0QJPQy+/o/v6BJZYoNjA==" saltValue="Z50gzY1/FNMcLe4q35K8GA==" spinCount="100000" sheet="1" scenarios="1" formatCells="0" formatColumns="0" formatRows="0" sort="0" autoFilter="0"/>
  <mergeCells count="4">
    <mergeCell ref="A10:L10"/>
    <mergeCell ref="A12:L12"/>
    <mergeCell ref="A14:L14"/>
    <mergeCell ref="A16:L16"/>
  </mergeCells>
  <pageMargins left="0.7" right="0.7" top="0.75" bottom="0.75" header="0.3" footer="0.3"/>
  <pageSetup paperSize="9" scale="83"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57333-95BB-41E5-A2A6-1C6E0FEC86B1}">
  <dimension ref="A8:H72"/>
  <sheetViews>
    <sheetView view="pageBreakPreview" zoomScaleNormal="100" zoomScaleSheetLayoutView="100" workbookViewId="0">
      <selection sqref="A1:XFD1048576"/>
    </sheetView>
  </sheetViews>
  <sheetFormatPr defaultColWidth="8.7109375" defaultRowHeight="16.5" x14ac:dyDescent="0.3"/>
  <cols>
    <col min="1" max="1" width="15.42578125" style="33" customWidth="1"/>
    <col min="2" max="2" width="10.7109375" style="33" customWidth="1"/>
    <col min="3" max="3" width="76.140625" style="33" customWidth="1"/>
    <col min="4" max="4" width="8.7109375" style="43"/>
    <col min="5" max="16384" width="8.7109375" style="33"/>
  </cols>
  <sheetData>
    <row r="8" spans="1:8" x14ac:dyDescent="0.3">
      <c r="A8" s="191" t="s">
        <v>200</v>
      </c>
      <c r="B8" s="191"/>
      <c r="C8" s="191"/>
      <c r="D8" s="191"/>
    </row>
    <row r="10" spans="1:8" ht="50.1" customHeight="1" x14ac:dyDescent="0.3">
      <c r="A10" s="185" t="s">
        <v>29</v>
      </c>
      <c r="B10" s="185"/>
      <c r="C10" s="185"/>
      <c r="D10" s="127" t="s">
        <v>1197</v>
      </c>
      <c r="E10" s="36"/>
      <c r="F10" s="36"/>
      <c r="G10" s="36"/>
      <c r="H10" s="36"/>
    </row>
    <row r="11" spans="1:8" x14ac:dyDescent="0.3">
      <c r="A11" s="34"/>
      <c r="B11" s="35" t="s">
        <v>2</v>
      </c>
      <c r="C11" s="39" t="s">
        <v>34</v>
      </c>
      <c r="D11" s="58">
        <f>SUM(D12:D25)</f>
        <v>177</v>
      </c>
    </row>
    <row r="12" spans="1:8" x14ac:dyDescent="0.3">
      <c r="A12" s="186" t="s">
        <v>33</v>
      </c>
      <c r="B12" s="35" t="s">
        <v>35</v>
      </c>
      <c r="C12" s="40" t="s">
        <v>18</v>
      </c>
      <c r="D12" s="62">
        <f>'3 Main Pricing Schedule'!D13</f>
        <v>26</v>
      </c>
    </row>
    <row r="13" spans="1:8" x14ac:dyDescent="0.3">
      <c r="A13" s="187"/>
      <c r="B13" s="35" t="s">
        <v>36</v>
      </c>
      <c r="C13" s="40" t="s">
        <v>25</v>
      </c>
      <c r="D13" s="57">
        <f>'3 Main Pricing Schedule'!D46</f>
        <v>9</v>
      </c>
    </row>
    <row r="14" spans="1:8" x14ac:dyDescent="0.3">
      <c r="A14" s="187"/>
      <c r="B14" s="35" t="s">
        <v>37</v>
      </c>
      <c r="C14" s="40" t="s">
        <v>26</v>
      </c>
      <c r="D14" s="57">
        <f>'3 Main Pricing Schedule'!D58</f>
        <v>7</v>
      </c>
    </row>
    <row r="15" spans="1:8" x14ac:dyDescent="0.3">
      <c r="A15" s="187"/>
      <c r="B15" s="35" t="s">
        <v>38</v>
      </c>
      <c r="C15" s="40" t="s">
        <v>204</v>
      </c>
      <c r="D15" s="57">
        <f>'3 Main Pricing Schedule'!D68</f>
        <v>3</v>
      </c>
    </row>
    <row r="16" spans="1:8" x14ac:dyDescent="0.3">
      <c r="A16" s="187"/>
      <c r="B16" s="35" t="s">
        <v>39</v>
      </c>
      <c r="C16" s="40" t="s">
        <v>196</v>
      </c>
      <c r="D16" s="57">
        <f>'3 Main Pricing Schedule'!D74</f>
        <v>36</v>
      </c>
    </row>
    <row r="17" spans="1:4" x14ac:dyDescent="0.3">
      <c r="A17" s="187"/>
      <c r="B17" s="35" t="s">
        <v>40</v>
      </c>
      <c r="C17" s="40" t="s">
        <v>197</v>
      </c>
      <c r="D17" s="57">
        <f>'3 Main Pricing Schedule'!D114</f>
        <v>13</v>
      </c>
    </row>
    <row r="18" spans="1:4" x14ac:dyDescent="0.3">
      <c r="A18" s="187"/>
      <c r="B18" s="35" t="s">
        <v>41</v>
      </c>
      <c r="C18" s="40" t="s">
        <v>205</v>
      </c>
      <c r="D18" s="57">
        <f>'3 Main Pricing Schedule'!D132</f>
        <v>4</v>
      </c>
    </row>
    <row r="19" spans="1:4" x14ac:dyDescent="0.3">
      <c r="A19" s="187"/>
      <c r="B19" s="35" t="s">
        <v>42</v>
      </c>
      <c r="C19" s="56" t="s">
        <v>206</v>
      </c>
      <c r="D19" s="62">
        <f>'3 Main Pricing Schedule'!D139</f>
        <v>14</v>
      </c>
    </row>
    <row r="20" spans="1:4" x14ac:dyDescent="0.3">
      <c r="A20" s="187"/>
      <c r="B20" s="35" t="s">
        <v>43</v>
      </c>
      <c r="C20" s="41" t="s">
        <v>185</v>
      </c>
      <c r="D20" s="57">
        <f>'3 Main Pricing Schedule'!D158</f>
        <v>36</v>
      </c>
    </row>
    <row r="21" spans="1:4" x14ac:dyDescent="0.3">
      <c r="A21" s="187"/>
      <c r="B21" s="35" t="s">
        <v>44</v>
      </c>
      <c r="C21" s="40" t="s">
        <v>207</v>
      </c>
      <c r="D21" s="57">
        <f>'3 Main Pricing Schedule'!D203</f>
        <v>5</v>
      </c>
    </row>
    <row r="22" spans="1:4" x14ac:dyDescent="0.3">
      <c r="A22" s="187"/>
      <c r="B22" s="35" t="s">
        <v>45</v>
      </c>
      <c r="C22" s="40" t="s">
        <v>28</v>
      </c>
      <c r="D22" s="57">
        <f>'3 Main Pricing Schedule'!D211</f>
        <v>10</v>
      </c>
    </row>
    <row r="23" spans="1:4" x14ac:dyDescent="0.3">
      <c r="A23" s="187"/>
      <c r="B23" s="35" t="s">
        <v>46</v>
      </c>
      <c r="C23" s="40" t="s">
        <v>199</v>
      </c>
      <c r="D23" s="57">
        <f>'3 Main Pricing Schedule'!D226</f>
        <v>2</v>
      </c>
    </row>
    <row r="24" spans="1:4" x14ac:dyDescent="0.3">
      <c r="A24" s="37"/>
      <c r="B24" s="35" t="s">
        <v>54</v>
      </c>
      <c r="C24" s="42" t="s">
        <v>94</v>
      </c>
      <c r="D24" s="57">
        <f>'3 Main Pricing Schedule'!D232</f>
        <v>4</v>
      </c>
    </row>
    <row r="25" spans="1:4" x14ac:dyDescent="0.3">
      <c r="A25" s="37"/>
      <c r="B25" s="35" t="s">
        <v>186</v>
      </c>
      <c r="C25" s="42" t="s">
        <v>187</v>
      </c>
      <c r="D25" s="57">
        <f>'3 Main Pricing Schedule'!D241</f>
        <v>8</v>
      </c>
    </row>
    <row r="26" spans="1:4" ht="3" customHeight="1" x14ac:dyDescent="0.3">
      <c r="A26" s="188"/>
      <c r="B26" s="189"/>
      <c r="C26" s="189"/>
      <c r="D26" s="59"/>
    </row>
    <row r="27" spans="1:4" s="132" customFormat="1" ht="49.5" x14ac:dyDescent="0.3">
      <c r="A27" s="185" t="s">
        <v>29</v>
      </c>
      <c r="B27" s="185"/>
      <c r="C27" s="185"/>
      <c r="D27" s="127" t="s">
        <v>1197</v>
      </c>
    </row>
    <row r="28" spans="1:4" ht="14.45" customHeight="1" x14ac:dyDescent="0.3">
      <c r="A28" s="186" t="s">
        <v>30</v>
      </c>
      <c r="B28" s="35" t="s">
        <v>2</v>
      </c>
      <c r="C28" s="39" t="s">
        <v>191</v>
      </c>
      <c r="D28" s="58">
        <f>SUM(D29:D34)</f>
        <v>169</v>
      </c>
    </row>
    <row r="29" spans="1:4" ht="14.45" customHeight="1" x14ac:dyDescent="0.3">
      <c r="A29" s="187"/>
      <c r="B29" s="35" t="s">
        <v>47</v>
      </c>
      <c r="C29" s="33" t="s">
        <v>180</v>
      </c>
      <c r="D29" s="57">
        <f>'3 Main Pricing Schedule'!D259</f>
        <v>122</v>
      </c>
    </row>
    <row r="30" spans="1:4" ht="14.45" customHeight="1" x14ac:dyDescent="0.3">
      <c r="A30" s="187"/>
      <c r="B30" s="35" t="s">
        <v>48</v>
      </c>
      <c r="C30" s="45" t="s">
        <v>169</v>
      </c>
      <c r="D30" s="57">
        <f>'3 Main Pricing Schedule'!D406</f>
        <v>10</v>
      </c>
    </row>
    <row r="31" spans="1:4" ht="14.45" customHeight="1" x14ac:dyDescent="0.3">
      <c r="A31" s="187"/>
      <c r="B31" s="35" t="s">
        <v>132</v>
      </c>
      <c r="C31" s="41" t="s">
        <v>106</v>
      </c>
      <c r="D31" s="57">
        <f>'3 Main Pricing Schedule'!D419</f>
        <v>17</v>
      </c>
    </row>
    <row r="32" spans="1:4" ht="14.45" customHeight="1" x14ac:dyDescent="0.3">
      <c r="A32" s="187"/>
      <c r="B32" s="35" t="s">
        <v>133</v>
      </c>
      <c r="C32" s="61" t="s">
        <v>134</v>
      </c>
      <c r="D32" s="57">
        <f>'3 Main Pricing Schedule'!D441</f>
        <v>2</v>
      </c>
    </row>
    <row r="33" spans="1:4" ht="14.45" customHeight="1" x14ac:dyDescent="0.3">
      <c r="A33" s="187"/>
      <c r="B33" s="35" t="s">
        <v>137</v>
      </c>
      <c r="C33" s="61" t="s">
        <v>135</v>
      </c>
      <c r="D33" s="57">
        <f>'3 Main Pricing Schedule'!D445</f>
        <v>8</v>
      </c>
    </row>
    <row r="34" spans="1:4" ht="14.45" customHeight="1" x14ac:dyDescent="0.3">
      <c r="A34" s="187"/>
      <c r="B34" s="35" t="s">
        <v>138</v>
      </c>
      <c r="C34" s="61" t="s">
        <v>136</v>
      </c>
      <c r="D34" s="57">
        <f>'3 Main Pricing Schedule'!D456</f>
        <v>10</v>
      </c>
    </row>
    <row r="35" spans="1:4" ht="3" customHeight="1" x14ac:dyDescent="0.3">
      <c r="A35" s="188"/>
      <c r="B35" s="189"/>
      <c r="C35" s="189"/>
      <c r="D35" s="59"/>
    </row>
    <row r="36" spans="1:4" s="132" customFormat="1" ht="49.5" x14ac:dyDescent="0.3">
      <c r="A36" s="185" t="s">
        <v>29</v>
      </c>
      <c r="B36" s="185"/>
      <c r="C36" s="185"/>
      <c r="D36" s="127" t="s">
        <v>1197</v>
      </c>
    </row>
    <row r="37" spans="1:4" ht="14.45" customHeight="1" x14ac:dyDescent="0.3">
      <c r="A37" s="186" t="s">
        <v>31</v>
      </c>
      <c r="B37" s="35" t="s">
        <v>2</v>
      </c>
      <c r="C37" s="39" t="s">
        <v>1975</v>
      </c>
      <c r="D37" s="58">
        <f>SUM(D38:D43)</f>
        <v>253</v>
      </c>
    </row>
    <row r="38" spans="1:4" x14ac:dyDescent="0.3">
      <c r="A38" s="187"/>
      <c r="B38" s="35" t="s">
        <v>49</v>
      </c>
      <c r="C38" s="42" t="s">
        <v>314</v>
      </c>
      <c r="D38" s="57">
        <f>'3 Main Pricing Schedule'!D471</f>
        <v>80</v>
      </c>
    </row>
    <row r="39" spans="1:4" x14ac:dyDescent="0.3">
      <c r="A39" s="187"/>
      <c r="B39" s="35" t="s">
        <v>50</v>
      </c>
      <c r="C39" s="34" t="s">
        <v>141</v>
      </c>
      <c r="D39" s="57">
        <f>'3 Main Pricing Schedule'!D568</f>
        <v>64</v>
      </c>
    </row>
    <row r="40" spans="1:4" x14ac:dyDescent="0.3">
      <c r="A40" s="187"/>
      <c r="B40" s="35" t="s">
        <v>51</v>
      </c>
      <c r="C40" s="33" t="s">
        <v>315</v>
      </c>
      <c r="D40" s="57">
        <f>'3 Main Pricing Schedule'!D649</f>
        <v>104</v>
      </c>
    </row>
    <row r="41" spans="1:4" x14ac:dyDescent="0.3">
      <c r="A41" s="187"/>
      <c r="B41" s="35" t="s">
        <v>130</v>
      </c>
      <c r="C41" s="40" t="s">
        <v>114</v>
      </c>
      <c r="D41" s="57">
        <f>'3 Main Pricing Schedule'!D770</f>
        <v>2</v>
      </c>
    </row>
    <row r="42" spans="1:4" x14ac:dyDescent="0.3">
      <c r="A42" s="187"/>
      <c r="B42" s="35" t="s">
        <v>131</v>
      </c>
      <c r="C42" s="40" t="s">
        <v>282</v>
      </c>
      <c r="D42" s="57">
        <f>'3 Main Pricing Schedule'!D773</f>
        <v>2</v>
      </c>
    </row>
    <row r="43" spans="1:4" x14ac:dyDescent="0.3">
      <c r="A43" s="190"/>
      <c r="B43" s="35" t="s">
        <v>316</v>
      </c>
      <c r="C43" s="42" t="s">
        <v>283</v>
      </c>
      <c r="D43" s="57">
        <f>'3 Main Pricing Schedule'!D775</f>
        <v>1</v>
      </c>
    </row>
    <row r="44" spans="1:4" ht="3" customHeight="1" x14ac:dyDescent="0.3">
      <c r="A44" s="188"/>
      <c r="B44" s="189"/>
      <c r="C44" s="189"/>
      <c r="D44" s="59"/>
    </row>
    <row r="45" spans="1:4" s="132" customFormat="1" ht="49.5" x14ac:dyDescent="0.3">
      <c r="A45" s="185" t="s">
        <v>29</v>
      </c>
      <c r="B45" s="185"/>
      <c r="C45" s="185"/>
      <c r="D45" s="127" t="s">
        <v>1197</v>
      </c>
    </row>
    <row r="46" spans="1:4" x14ac:dyDescent="0.3">
      <c r="A46" s="186" t="s">
        <v>32</v>
      </c>
      <c r="B46" s="35" t="s">
        <v>2</v>
      </c>
      <c r="C46" s="78" t="s">
        <v>317</v>
      </c>
      <c r="D46" s="58">
        <f>SUM(D47:D48)</f>
        <v>242</v>
      </c>
    </row>
    <row r="47" spans="1:4" x14ac:dyDescent="0.3">
      <c r="A47" s="187"/>
      <c r="B47" s="35" t="s">
        <v>61</v>
      </c>
      <c r="C47" s="42" t="s">
        <v>284</v>
      </c>
      <c r="D47" s="57">
        <f>'3 Main Pricing Schedule'!D779</f>
        <v>121</v>
      </c>
    </row>
    <row r="48" spans="1:4" x14ac:dyDescent="0.3">
      <c r="A48" s="190"/>
      <c r="B48" s="35" t="s">
        <v>62</v>
      </c>
      <c r="C48" s="42" t="s">
        <v>285</v>
      </c>
      <c r="D48" s="57">
        <f>'3 Main Pricing Schedule'!D925</f>
        <v>121</v>
      </c>
    </row>
    <row r="49" spans="1:4" ht="3" customHeight="1" x14ac:dyDescent="0.3">
      <c r="A49" s="188"/>
      <c r="B49" s="189"/>
      <c r="C49" s="189"/>
      <c r="D49" s="59"/>
    </row>
    <row r="50" spans="1:4" s="132" customFormat="1" ht="49.5" x14ac:dyDescent="0.3">
      <c r="A50" s="185" t="s">
        <v>29</v>
      </c>
      <c r="B50" s="185"/>
      <c r="C50" s="185"/>
      <c r="D50" s="127" t="s">
        <v>1197</v>
      </c>
    </row>
    <row r="51" spans="1:4" ht="14.45" customHeight="1" x14ac:dyDescent="0.3">
      <c r="A51" s="186" t="s">
        <v>55</v>
      </c>
      <c r="B51" s="35" t="s">
        <v>2</v>
      </c>
      <c r="C51" s="39" t="s">
        <v>312</v>
      </c>
      <c r="D51" s="58">
        <f>SUM(D52:D60)</f>
        <v>194</v>
      </c>
    </row>
    <row r="52" spans="1:4" x14ac:dyDescent="0.3">
      <c r="A52" s="187"/>
      <c r="B52" s="35" t="s">
        <v>66</v>
      </c>
      <c r="C52" s="40" t="s">
        <v>117</v>
      </c>
      <c r="D52" s="57">
        <f>'3 Main Pricing Schedule'!D1073</f>
        <v>108</v>
      </c>
    </row>
    <row r="53" spans="1:4" x14ac:dyDescent="0.3">
      <c r="A53" s="187"/>
      <c r="B53" s="35" t="s">
        <v>193</v>
      </c>
      <c r="C53" s="56" t="s">
        <v>299</v>
      </c>
      <c r="D53" s="57">
        <f>'3 Main Pricing Schedule'!D1110</f>
        <v>18</v>
      </c>
    </row>
    <row r="54" spans="1:4" x14ac:dyDescent="0.3">
      <c r="A54" s="187"/>
      <c r="B54" s="35" t="s">
        <v>318</v>
      </c>
      <c r="C54" s="56" t="s">
        <v>303</v>
      </c>
      <c r="D54" s="57">
        <f>'3 Main Pricing Schedule'!D1135</f>
        <v>23</v>
      </c>
    </row>
    <row r="55" spans="1:4" x14ac:dyDescent="0.3">
      <c r="A55" s="187"/>
      <c r="B55" s="35" t="s">
        <v>319</v>
      </c>
      <c r="C55" s="56" t="s">
        <v>118</v>
      </c>
      <c r="D55" s="57">
        <f>'3 Main Pricing Schedule'!D1165</f>
        <v>12</v>
      </c>
    </row>
    <row r="56" spans="1:4" x14ac:dyDescent="0.3">
      <c r="A56" s="187"/>
      <c r="B56" s="35" t="s">
        <v>320</v>
      </c>
      <c r="C56" s="40" t="s">
        <v>119</v>
      </c>
      <c r="D56" s="57">
        <f>'3 Main Pricing Schedule'!D1184</f>
        <v>10</v>
      </c>
    </row>
    <row r="57" spans="1:4" x14ac:dyDescent="0.3">
      <c r="A57" s="187"/>
      <c r="B57" s="35" t="s">
        <v>321</v>
      </c>
      <c r="C57" s="40" t="s">
        <v>120</v>
      </c>
      <c r="D57" s="57">
        <f>'3 Main Pricing Schedule'!D1199</f>
        <v>8</v>
      </c>
    </row>
    <row r="58" spans="1:4" x14ac:dyDescent="0.3">
      <c r="A58" s="187"/>
      <c r="B58" s="35" t="s">
        <v>322</v>
      </c>
      <c r="C58" s="40" t="s">
        <v>121</v>
      </c>
      <c r="D58" s="57">
        <f>'3 Main Pricing Schedule'!D1212</f>
        <v>7</v>
      </c>
    </row>
    <row r="59" spans="1:4" x14ac:dyDescent="0.3">
      <c r="A59" s="187"/>
      <c r="B59" s="35" t="s">
        <v>323</v>
      </c>
      <c r="C59" s="42" t="s">
        <v>162</v>
      </c>
      <c r="D59" s="57">
        <f>'3 Main Pricing Schedule'!D1222</f>
        <v>4</v>
      </c>
    </row>
    <row r="60" spans="1:4" x14ac:dyDescent="0.3">
      <c r="A60" s="190"/>
      <c r="B60" s="35" t="s">
        <v>324</v>
      </c>
      <c r="C60" s="42" t="s">
        <v>178</v>
      </c>
      <c r="D60" s="57">
        <f>'3 Main Pricing Schedule'!D1228</f>
        <v>4</v>
      </c>
    </row>
    <row r="61" spans="1:4" ht="3" customHeight="1" x14ac:dyDescent="0.3">
      <c r="A61" s="188"/>
      <c r="B61" s="189"/>
      <c r="C61" s="189"/>
      <c r="D61" s="59"/>
    </row>
    <row r="62" spans="1:4" s="132" customFormat="1" ht="49.5" x14ac:dyDescent="0.3">
      <c r="A62" s="185" t="s">
        <v>29</v>
      </c>
      <c r="B62" s="185"/>
      <c r="C62" s="185"/>
      <c r="D62" s="127" t="s">
        <v>1197</v>
      </c>
    </row>
    <row r="63" spans="1:4" ht="14.45" customHeight="1" x14ac:dyDescent="0.3">
      <c r="A63" s="186" t="s">
        <v>56</v>
      </c>
      <c r="B63" s="35" t="s">
        <v>2</v>
      </c>
      <c r="C63" s="39" t="s">
        <v>194</v>
      </c>
      <c r="D63" s="58">
        <f>SUM(D64:D65)</f>
        <v>18</v>
      </c>
    </row>
    <row r="64" spans="1:4" x14ac:dyDescent="0.3">
      <c r="A64" s="187"/>
      <c r="B64" s="35" t="s">
        <v>58</v>
      </c>
      <c r="C64" s="40" t="s">
        <v>232</v>
      </c>
      <c r="D64" s="57">
        <f>'3 Main Pricing Schedule'!D1238</f>
        <v>9</v>
      </c>
    </row>
    <row r="65" spans="1:4" x14ac:dyDescent="0.3">
      <c r="A65" s="190"/>
      <c r="B65" s="35" t="s">
        <v>59</v>
      </c>
      <c r="C65" s="40" t="s">
        <v>195</v>
      </c>
      <c r="D65" s="57">
        <f>'3 Main Pricing Schedule'!D1250</f>
        <v>9</v>
      </c>
    </row>
    <row r="66" spans="1:4" ht="3" customHeight="1" x14ac:dyDescent="0.3">
      <c r="A66" s="188"/>
      <c r="B66" s="189"/>
      <c r="C66" s="189"/>
      <c r="D66" s="38"/>
    </row>
    <row r="67" spans="1:4" s="132" customFormat="1" ht="49.5" x14ac:dyDescent="0.3">
      <c r="A67" s="185" t="s">
        <v>29</v>
      </c>
      <c r="B67" s="185"/>
      <c r="C67" s="185"/>
      <c r="D67" s="127" t="s">
        <v>1197</v>
      </c>
    </row>
    <row r="68" spans="1:4" ht="14.45" customHeight="1" x14ac:dyDescent="0.3">
      <c r="A68" s="184" t="s">
        <v>325</v>
      </c>
      <c r="B68" s="35" t="s">
        <v>2</v>
      </c>
      <c r="C68" s="39" t="s">
        <v>57</v>
      </c>
      <c r="D68" s="58">
        <f>SUM(D69:D71)</f>
        <v>17</v>
      </c>
    </row>
    <row r="69" spans="1:4" x14ac:dyDescent="0.3">
      <c r="A69" s="184"/>
      <c r="B69" s="35" t="s">
        <v>326</v>
      </c>
      <c r="C69" s="40" t="s">
        <v>63</v>
      </c>
      <c r="D69" s="57">
        <f>'3 Main Pricing Schedule'!D1263</f>
        <v>4</v>
      </c>
    </row>
    <row r="70" spans="1:4" x14ac:dyDescent="0.3">
      <c r="A70" s="184"/>
      <c r="B70" s="35" t="s">
        <v>327</v>
      </c>
      <c r="C70" s="40" t="s">
        <v>64</v>
      </c>
      <c r="D70" s="57">
        <f>'3 Main Pricing Schedule'!D1270</f>
        <v>4</v>
      </c>
    </row>
    <row r="71" spans="1:4" x14ac:dyDescent="0.3">
      <c r="A71" s="184"/>
      <c r="B71" s="35" t="s">
        <v>328</v>
      </c>
      <c r="C71" s="40" t="s">
        <v>60</v>
      </c>
      <c r="D71" s="57">
        <f>'3 Main Pricing Schedule'!D1277</f>
        <v>9</v>
      </c>
    </row>
    <row r="72" spans="1:4" x14ac:dyDescent="0.3">
      <c r="C72" s="54" t="s">
        <v>65</v>
      </c>
      <c r="D72" s="60">
        <f>D11+D28+D37+D46+D51+D63+D68</f>
        <v>1070</v>
      </c>
    </row>
  </sheetData>
  <sheetProtection algorithmName="SHA-512" hashValue="wMvIEMO0kaIxFlZR78IgMwPhajaOtJVJHY2pnKyW72AXrYTKXXLLiLlu0cyXdvuYWJPHA+y1wrL75VYqKldeiA==" saltValue="8OlpiC3kExouNrITsd4bmQ==" spinCount="100000" sheet="1" scenarios="1" formatCells="0" formatColumns="0" formatRows="0" sort="0" autoFilter="0"/>
  <mergeCells count="21">
    <mergeCell ref="A8:D8"/>
    <mergeCell ref="A27:C27"/>
    <mergeCell ref="A36:C36"/>
    <mergeCell ref="A45:C45"/>
    <mergeCell ref="A50:C50"/>
    <mergeCell ref="A68:A71"/>
    <mergeCell ref="A10:C10"/>
    <mergeCell ref="A12:A23"/>
    <mergeCell ref="A26:C26"/>
    <mergeCell ref="A35:C35"/>
    <mergeCell ref="A61:C61"/>
    <mergeCell ref="A66:C66"/>
    <mergeCell ref="A28:A34"/>
    <mergeCell ref="A63:A65"/>
    <mergeCell ref="A51:A60"/>
    <mergeCell ref="A37:A43"/>
    <mergeCell ref="A44:C44"/>
    <mergeCell ref="A46:A48"/>
    <mergeCell ref="A49:C49"/>
    <mergeCell ref="A62:C62"/>
    <mergeCell ref="A67:C67"/>
  </mergeCells>
  <phoneticPr fontId="19" type="noConversion"/>
  <pageMargins left="0.7" right="0.7" top="0.75" bottom="0.75" header="0.3" footer="0.3"/>
  <pageSetup paperSize="9" scale="68"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6:Q1292"/>
  <sheetViews>
    <sheetView view="pageBreakPreview" topLeftCell="A12" zoomScaleNormal="100" zoomScaleSheetLayoutView="100" workbookViewId="0">
      <pane xSplit="1" ySplit="2" topLeftCell="G14" activePane="bottomRight" state="frozen"/>
      <selection activeCell="A12" sqref="A12"/>
      <selection pane="topRight" activeCell="B12" sqref="B12"/>
      <selection pane="bottomLeft" activeCell="A14" sqref="A14"/>
      <selection pane="bottomRight" activeCell="A14" sqref="A14"/>
    </sheetView>
  </sheetViews>
  <sheetFormatPr defaultColWidth="9.140625" defaultRowHeight="14.25" x14ac:dyDescent="0.2"/>
  <cols>
    <col min="1" max="1" width="9.28515625" style="3" customWidth="1"/>
    <col min="2" max="2" width="15.5703125" style="14" customWidth="1"/>
    <col min="3" max="3" width="66.42578125" style="29" customWidth="1"/>
    <col min="4" max="5" width="10.28515625" style="14" customWidth="1"/>
    <col min="6" max="6" width="12.85546875" style="3" customWidth="1"/>
    <col min="7" max="7" width="13.140625" style="3" customWidth="1"/>
    <col min="8" max="8" width="13.85546875" style="3" customWidth="1"/>
    <col min="9" max="9" width="15.28515625" style="3" customWidth="1"/>
    <col min="10" max="10" width="11.7109375" style="3" customWidth="1"/>
    <col min="11" max="11" width="12.42578125" style="3" customWidth="1"/>
    <col min="12" max="12" width="20.28515625" style="3" customWidth="1"/>
    <col min="13" max="13" width="11.85546875" style="3" customWidth="1"/>
    <col min="14" max="14" width="11.28515625" style="3" customWidth="1"/>
    <col min="15" max="15" width="13.7109375" style="3" customWidth="1"/>
    <col min="16" max="16" width="12.28515625" style="3" customWidth="1"/>
    <col min="17" max="17" width="28.42578125" style="3" customWidth="1"/>
    <col min="18" max="16384" width="9.140625" style="3"/>
  </cols>
  <sheetData>
    <row r="6" spans="1:17" s="4" customFormat="1" x14ac:dyDescent="0.2">
      <c r="B6" s="174"/>
      <c r="C6" s="5"/>
      <c r="D6" s="12"/>
      <c r="E6" s="12"/>
    </row>
    <row r="7" spans="1:17" s="4" customFormat="1" ht="16.5" x14ac:dyDescent="0.3">
      <c r="A7" s="191" t="s">
        <v>200</v>
      </c>
      <c r="B7" s="191"/>
      <c r="C7" s="191"/>
      <c r="D7" s="191"/>
      <c r="E7" s="191"/>
      <c r="F7" s="191"/>
      <c r="G7" s="191"/>
      <c r="H7" s="191"/>
      <c r="I7" s="191"/>
      <c r="J7" s="191"/>
      <c r="K7" s="191"/>
      <c r="L7" s="191"/>
      <c r="M7" s="191"/>
      <c r="N7" s="191"/>
      <c r="O7" s="191"/>
      <c r="P7" s="191"/>
      <c r="Q7" s="191"/>
    </row>
    <row r="8" spans="1:17" s="4" customFormat="1" x14ac:dyDescent="0.2">
      <c r="B8" s="174"/>
      <c r="C8" s="5"/>
      <c r="D8" s="12"/>
      <c r="E8" s="12"/>
    </row>
    <row r="9" spans="1:17" s="6" customFormat="1" ht="33.75" customHeight="1" x14ac:dyDescent="0.25">
      <c r="A9" s="194" t="s">
        <v>14</v>
      </c>
      <c r="B9" s="195"/>
      <c r="C9" s="195"/>
      <c r="D9" s="195"/>
      <c r="E9" s="195"/>
      <c r="F9" s="195"/>
      <c r="G9" s="195"/>
      <c r="H9" s="195"/>
      <c r="I9" s="195"/>
      <c r="J9" s="195"/>
      <c r="K9" s="195"/>
      <c r="L9" s="195"/>
      <c r="M9" s="195"/>
      <c r="N9" s="195"/>
      <c r="O9" s="195"/>
      <c r="P9" s="195"/>
      <c r="Q9" s="195"/>
    </row>
    <row r="10" spans="1:17" s="6" customFormat="1" x14ac:dyDescent="0.2">
      <c r="B10" s="13"/>
      <c r="C10" s="7"/>
      <c r="D10" s="13"/>
      <c r="E10" s="13"/>
    </row>
    <row r="11" spans="1:17" s="8" customFormat="1" ht="15" x14ac:dyDescent="0.25">
      <c r="A11" s="193" t="s">
        <v>17</v>
      </c>
      <c r="B11" s="193"/>
      <c r="C11" s="193"/>
      <c r="D11" s="193"/>
      <c r="E11" s="193"/>
      <c r="F11" s="193"/>
      <c r="G11" s="193"/>
      <c r="H11" s="193"/>
      <c r="I11" s="193"/>
      <c r="J11" s="193"/>
      <c r="K11" s="193"/>
      <c r="L11" s="193"/>
      <c r="M11" s="193"/>
      <c r="N11" s="193"/>
      <c r="O11" s="193"/>
      <c r="P11" s="193"/>
    </row>
    <row r="12" spans="1:17" s="8" customFormat="1" ht="90" x14ac:dyDescent="0.25">
      <c r="A12" s="32" t="s">
        <v>2</v>
      </c>
      <c r="B12" s="32" t="s">
        <v>1</v>
      </c>
      <c r="C12" s="20" t="s">
        <v>0</v>
      </c>
      <c r="D12" s="68" t="s">
        <v>3</v>
      </c>
      <c r="E12" s="68" t="s">
        <v>1994</v>
      </c>
      <c r="F12" s="18" t="s">
        <v>11</v>
      </c>
      <c r="G12" s="15" t="s">
        <v>6</v>
      </c>
      <c r="H12" s="15" t="s">
        <v>8</v>
      </c>
      <c r="I12" s="15" t="s">
        <v>4</v>
      </c>
      <c r="J12" s="15" t="s">
        <v>9</v>
      </c>
      <c r="K12" s="15" t="s">
        <v>12</v>
      </c>
      <c r="L12" s="15" t="s">
        <v>10</v>
      </c>
      <c r="M12" s="15" t="s">
        <v>5</v>
      </c>
      <c r="N12" s="15" t="s">
        <v>7</v>
      </c>
      <c r="O12" s="18" t="s">
        <v>13</v>
      </c>
      <c r="P12" s="18" t="s">
        <v>16</v>
      </c>
      <c r="Q12" s="18" t="s">
        <v>15</v>
      </c>
    </row>
    <row r="13" spans="1:17" s="8" customFormat="1" ht="15" x14ac:dyDescent="0.25">
      <c r="A13" s="32"/>
      <c r="B13" s="128" t="s">
        <v>35</v>
      </c>
      <c r="C13" s="138" t="s">
        <v>18</v>
      </c>
      <c r="D13" s="68">
        <f>D14+D25+D35</f>
        <v>26</v>
      </c>
      <c r="E13" s="68"/>
      <c r="F13" s="18"/>
      <c r="G13" s="15"/>
      <c r="H13" s="15"/>
      <c r="I13" s="15"/>
      <c r="J13" s="15"/>
      <c r="K13" s="15"/>
      <c r="L13" s="15"/>
      <c r="M13" s="15"/>
      <c r="N13" s="15"/>
      <c r="O13" s="18"/>
      <c r="P13" s="18"/>
      <c r="Q13" s="18"/>
    </row>
    <row r="14" spans="1:17" s="8" customFormat="1" x14ac:dyDescent="0.2">
      <c r="A14" s="9"/>
      <c r="B14" s="9" t="s">
        <v>20</v>
      </c>
      <c r="C14" s="28" t="s">
        <v>24</v>
      </c>
      <c r="D14" s="172">
        <f>SUM(D15:D23)</f>
        <v>9</v>
      </c>
      <c r="E14" s="133"/>
      <c r="F14" s="21"/>
      <c r="G14" s="21"/>
      <c r="H14" s="21"/>
      <c r="I14" s="21"/>
      <c r="J14" s="21"/>
      <c r="K14" s="21"/>
      <c r="L14" s="21"/>
      <c r="M14" s="21"/>
      <c r="N14" s="21"/>
      <c r="O14" s="21"/>
      <c r="P14" s="21"/>
      <c r="Q14" s="21"/>
    </row>
    <row r="15" spans="1:17" s="8" customFormat="1" x14ac:dyDescent="0.2">
      <c r="A15" s="9">
        <v>1</v>
      </c>
      <c r="B15" s="9" t="s">
        <v>1985</v>
      </c>
      <c r="C15" s="28" t="s">
        <v>1976</v>
      </c>
      <c r="D15" s="63">
        <v>1</v>
      </c>
      <c r="E15" s="63"/>
      <c r="F15" s="21"/>
      <c r="G15" s="21"/>
      <c r="H15" s="21"/>
      <c r="I15" s="21"/>
      <c r="J15" s="21"/>
      <c r="K15" s="21"/>
      <c r="L15" s="21"/>
      <c r="M15" s="21"/>
      <c r="N15" s="21"/>
      <c r="O15" s="21"/>
      <c r="P15" s="21"/>
      <c r="Q15" s="21"/>
    </row>
    <row r="16" spans="1:17" s="8" customFormat="1" x14ac:dyDescent="0.2">
      <c r="A16" s="9">
        <v>2</v>
      </c>
      <c r="B16" s="9" t="s">
        <v>1986</v>
      </c>
      <c r="C16" s="28" t="s">
        <v>1977</v>
      </c>
      <c r="D16" s="63">
        <v>1</v>
      </c>
      <c r="E16" s="63"/>
      <c r="F16" s="21"/>
      <c r="G16" s="21"/>
      <c r="H16" s="21"/>
      <c r="I16" s="21"/>
      <c r="J16" s="21"/>
      <c r="K16" s="21"/>
      <c r="L16" s="21"/>
      <c r="M16" s="21"/>
      <c r="N16" s="21"/>
      <c r="O16" s="21"/>
      <c r="P16" s="21"/>
      <c r="Q16" s="21"/>
    </row>
    <row r="17" spans="1:17" s="8" customFormat="1" x14ac:dyDescent="0.2">
      <c r="A17" s="9">
        <v>3</v>
      </c>
      <c r="B17" s="9" t="s">
        <v>1987</v>
      </c>
      <c r="C17" s="28" t="s">
        <v>1978</v>
      </c>
      <c r="D17" s="63">
        <v>1</v>
      </c>
      <c r="E17" s="63"/>
      <c r="F17" s="21"/>
      <c r="G17" s="21"/>
      <c r="H17" s="21"/>
      <c r="I17" s="21"/>
      <c r="J17" s="21"/>
      <c r="K17" s="21"/>
      <c r="L17" s="21"/>
      <c r="M17" s="21"/>
      <c r="N17" s="21"/>
      <c r="O17" s="21"/>
      <c r="P17" s="21"/>
      <c r="Q17" s="21"/>
    </row>
    <row r="18" spans="1:17" s="8" customFormat="1" x14ac:dyDescent="0.2">
      <c r="A18" s="9">
        <v>4</v>
      </c>
      <c r="B18" s="9" t="s">
        <v>1988</v>
      </c>
      <c r="C18" s="28" t="s">
        <v>1979</v>
      </c>
      <c r="D18" s="63">
        <v>1</v>
      </c>
      <c r="E18" s="63"/>
      <c r="F18" s="21"/>
      <c r="G18" s="21"/>
      <c r="H18" s="21"/>
      <c r="I18" s="21"/>
      <c r="J18" s="21"/>
      <c r="K18" s="21"/>
      <c r="L18" s="21"/>
      <c r="M18" s="21"/>
      <c r="N18" s="21"/>
      <c r="O18" s="21"/>
      <c r="P18" s="21"/>
      <c r="Q18" s="21"/>
    </row>
    <row r="19" spans="1:17" s="8" customFormat="1" x14ac:dyDescent="0.2">
      <c r="A19" s="9">
        <v>5</v>
      </c>
      <c r="B19" s="9" t="s">
        <v>1989</v>
      </c>
      <c r="C19" s="28" t="s">
        <v>1980</v>
      </c>
      <c r="D19" s="63">
        <v>1</v>
      </c>
      <c r="E19" s="63"/>
      <c r="F19" s="21"/>
      <c r="G19" s="21"/>
      <c r="H19" s="21"/>
      <c r="I19" s="21"/>
      <c r="J19" s="21"/>
      <c r="K19" s="21"/>
      <c r="L19" s="21"/>
      <c r="M19" s="21"/>
      <c r="N19" s="21"/>
      <c r="O19" s="21"/>
      <c r="P19" s="21"/>
      <c r="Q19" s="21"/>
    </row>
    <row r="20" spans="1:17" s="8" customFormat="1" x14ac:dyDescent="0.2">
      <c r="A20" s="9">
        <v>6</v>
      </c>
      <c r="B20" s="9" t="s">
        <v>1990</v>
      </c>
      <c r="C20" s="28" t="s">
        <v>1981</v>
      </c>
      <c r="D20" s="63">
        <v>1</v>
      </c>
      <c r="E20" s="63"/>
      <c r="F20" s="21"/>
      <c r="G20" s="21"/>
      <c r="H20" s="21"/>
      <c r="I20" s="21"/>
      <c r="J20" s="21"/>
      <c r="K20" s="21"/>
      <c r="L20" s="21"/>
      <c r="M20" s="21"/>
      <c r="N20" s="21"/>
      <c r="O20" s="21"/>
      <c r="P20" s="21"/>
      <c r="Q20" s="21"/>
    </row>
    <row r="21" spans="1:17" s="8" customFormat="1" x14ac:dyDescent="0.2">
      <c r="A21" s="9">
        <v>7</v>
      </c>
      <c r="B21" s="9" t="s">
        <v>1991</v>
      </c>
      <c r="C21" s="28" t="s">
        <v>1982</v>
      </c>
      <c r="D21" s="63">
        <v>1</v>
      </c>
      <c r="E21" s="63"/>
      <c r="F21" s="21"/>
      <c r="G21" s="21"/>
      <c r="H21" s="21"/>
      <c r="I21" s="21"/>
      <c r="J21" s="21"/>
      <c r="K21" s="21"/>
      <c r="L21" s="21"/>
      <c r="M21" s="21"/>
      <c r="N21" s="21"/>
      <c r="O21" s="21"/>
      <c r="P21" s="21"/>
      <c r="Q21" s="21"/>
    </row>
    <row r="22" spans="1:17" s="8" customFormat="1" x14ac:dyDescent="0.2">
      <c r="A22" s="9">
        <v>8</v>
      </c>
      <c r="B22" s="9" t="s">
        <v>1992</v>
      </c>
      <c r="C22" s="28" t="s">
        <v>1983</v>
      </c>
      <c r="D22" s="63">
        <v>1</v>
      </c>
      <c r="E22" s="63"/>
      <c r="F22" s="21"/>
      <c r="G22" s="21"/>
      <c r="H22" s="21"/>
      <c r="I22" s="21"/>
      <c r="J22" s="21"/>
      <c r="K22" s="21"/>
      <c r="L22" s="21"/>
      <c r="M22" s="21"/>
      <c r="N22" s="21"/>
      <c r="O22" s="21"/>
      <c r="P22" s="21"/>
      <c r="Q22" s="21"/>
    </row>
    <row r="23" spans="1:17" s="8" customFormat="1" x14ac:dyDescent="0.2">
      <c r="A23" s="9">
        <v>9</v>
      </c>
      <c r="B23" s="9" t="s">
        <v>1993</v>
      </c>
      <c r="C23" s="28" t="s">
        <v>1984</v>
      </c>
      <c r="D23" s="63">
        <v>1</v>
      </c>
      <c r="E23" s="63"/>
      <c r="F23" s="21"/>
      <c r="G23" s="21"/>
      <c r="H23" s="21"/>
      <c r="I23" s="21"/>
      <c r="J23" s="21"/>
      <c r="K23" s="21"/>
      <c r="L23" s="21"/>
      <c r="M23" s="21"/>
      <c r="N23" s="21"/>
      <c r="O23" s="21"/>
      <c r="P23" s="21"/>
      <c r="Q23" s="21"/>
    </row>
    <row r="24" spans="1:17" s="8" customFormat="1" ht="3.6" customHeight="1" x14ac:dyDescent="0.2">
      <c r="A24" s="134"/>
      <c r="B24" s="134"/>
      <c r="C24" s="135"/>
      <c r="D24" s="136"/>
      <c r="E24" s="136"/>
      <c r="F24" s="137"/>
      <c r="G24" s="137"/>
      <c r="H24" s="137"/>
      <c r="I24" s="137"/>
      <c r="J24" s="137"/>
      <c r="K24" s="137"/>
      <c r="L24" s="137"/>
      <c r="M24" s="137"/>
      <c r="N24" s="137"/>
      <c r="O24" s="137"/>
      <c r="P24" s="137"/>
      <c r="Q24" s="137"/>
    </row>
    <row r="25" spans="1:17" s="8" customFormat="1" x14ac:dyDescent="0.2">
      <c r="A25" s="10"/>
      <c r="B25" s="9" t="s">
        <v>21</v>
      </c>
      <c r="C25" s="24" t="s">
        <v>19</v>
      </c>
      <c r="D25" s="173">
        <f>SUM(D26:D33)</f>
        <v>8</v>
      </c>
      <c r="E25" s="63"/>
      <c r="F25" s="21"/>
      <c r="G25" s="21"/>
      <c r="H25" s="21"/>
      <c r="I25" s="21"/>
      <c r="J25" s="21"/>
      <c r="K25" s="21"/>
      <c r="L25" s="21"/>
      <c r="M25" s="21"/>
      <c r="N25" s="21"/>
      <c r="O25" s="21"/>
      <c r="P25" s="21"/>
      <c r="Q25" s="21"/>
    </row>
    <row r="26" spans="1:17" s="8" customFormat="1" x14ac:dyDescent="0.2">
      <c r="A26" s="10">
        <v>10</v>
      </c>
      <c r="B26" s="9" t="s">
        <v>1996</v>
      </c>
      <c r="C26" s="24" t="s">
        <v>1976</v>
      </c>
      <c r="D26" s="63">
        <v>1</v>
      </c>
      <c r="E26" s="63"/>
      <c r="F26" s="21"/>
      <c r="G26" s="21"/>
      <c r="H26" s="21"/>
      <c r="I26" s="21"/>
      <c r="J26" s="21"/>
      <c r="K26" s="21"/>
      <c r="L26" s="21"/>
      <c r="M26" s="21"/>
      <c r="N26" s="21"/>
      <c r="O26" s="21"/>
      <c r="P26" s="21"/>
      <c r="Q26" s="21"/>
    </row>
    <row r="27" spans="1:17" s="8" customFormat="1" x14ac:dyDescent="0.2">
      <c r="A27" s="10">
        <v>11</v>
      </c>
      <c r="B27" s="9" t="s">
        <v>1997</v>
      </c>
      <c r="C27" s="24" t="s">
        <v>1977</v>
      </c>
      <c r="D27" s="63">
        <v>1</v>
      </c>
      <c r="E27" s="63"/>
      <c r="F27" s="21"/>
      <c r="G27" s="21"/>
      <c r="H27" s="21"/>
      <c r="I27" s="21"/>
      <c r="J27" s="21"/>
      <c r="K27" s="21"/>
      <c r="L27" s="21"/>
      <c r="M27" s="21"/>
      <c r="N27" s="21"/>
      <c r="O27" s="21"/>
      <c r="P27" s="21"/>
      <c r="Q27" s="21"/>
    </row>
    <row r="28" spans="1:17" s="8" customFormat="1" x14ac:dyDescent="0.2">
      <c r="A28" s="10">
        <v>12</v>
      </c>
      <c r="B28" s="9" t="s">
        <v>1998</v>
      </c>
      <c r="C28" s="24" t="s">
        <v>1995</v>
      </c>
      <c r="D28" s="63">
        <v>1</v>
      </c>
      <c r="E28" s="63"/>
      <c r="F28" s="21"/>
      <c r="G28" s="21"/>
      <c r="H28" s="21"/>
      <c r="I28" s="21"/>
      <c r="J28" s="21"/>
      <c r="K28" s="21"/>
      <c r="L28" s="21"/>
      <c r="M28" s="21"/>
      <c r="N28" s="21"/>
      <c r="O28" s="21"/>
      <c r="P28" s="21"/>
      <c r="Q28" s="21"/>
    </row>
    <row r="29" spans="1:17" s="8" customFormat="1" x14ac:dyDescent="0.2">
      <c r="A29" s="10">
        <v>13</v>
      </c>
      <c r="B29" s="9" t="s">
        <v>1999</v>
      </c>
      <c r="C29" s="24" t="s">
        <v>1979</v>
      </c>
      <c r="D29" s="63">
        <v>1</v>
      </c>
      <c r="E29" s="63"/>
      <c r="F29" s="21"/>
      <c r="G29" s="21"/>
      <c r="H29" s="21"/>
      <c r="I29" s="21"/>
      <c r="J29" s="21"/>
      <c r="K29" s="21"/>
      <c r="L29" s="21"/>
      <c r="M29" s="21"/>
      <c r="N29" s="21"/>
      <c r="O29" s="21"/>
      <c r="P29" s="21"/>
      <c r="Q29" s="21"/>
    </row>
    <row r="30" spans="1:17" s="8" customFormat="1" x14ac:dyDescent="0.2">
      <c r="A30" s="10">
        <v>14</v>
      </c>
      <c r="B30" s="9" t="s">
        <v>2000</v>
      </c>
      <c r="C30" s="24" t="s">
        <v>1980</v>
      </c>
      <c r="D30" s="63">
        <v>1</v>
      </c>
      <c r="E30" s="63"/>
      <c r="F30" s="21"/>
      <c r="G30" s="21"/>
      <c r="H30" s="21"/>
      <c r="I30" s="21"/>
      <c r="J30" s="21"/>
      <c r="K30" s="21"/>
      <c r="L30" s="21"/>
      <c r="M30" s="21"/>
      <c r="N30" s="21"/>
      <c r="O30" s="21"/>
      <c r="P30" s="21"/>
      <c r="Q30" s="21"/>
    </row>
    <row r="31" spans="1:17" s="8" customFormat="1" x14ac:dyDescent="0.2">
      <c r="A31" s="10">
        <v>15</v>
      </c>
      <c r="B31" s="9" t="s">
        <v>2001</v>
      </c>
      <c r="C31" s="24" t="s">
        <v>1981</v>
      </c>
      <c r="D31" s="63">
        <v>1</v>
      </c>
      <c r="E31" s="63"/>
      <c r="F31" s="21"/>
      <c r="G31" s="21"/>
      <c r="H31" s="21"/>
      <c r="I31" s="21"/>
      <c r="J31" s="21"/>
      <c r="K31" s="21"/>
      <c r="L31" s="21"/>
      <c r="M31" s="21"/>
      <c r="N31" s="21"/>
      <c r="O31" s="21"/>
      <c r="P31" s="21"/>
      <c r="Q31" s="21"/>
    </row>
    <row r="32" spans="1:17" s="8" customFormat="1" x14ac:dyDescent="0.2">
      <c r="A32" s="10">
        <v>16</v>
      </c>
      <c r="B32" s="9" t="s">
        <v>2002</v>
      </c>
      <c r="C32" s="24" t="s">
        <v>1982</v>
      </c>
      <c r="D32" s="63">
        <v>1</v>
      </c>
      <c r="E32" s="63"/>
      <c r="F32" s="21"/>
      <c r="G32" s="21"/>
      <c r="H32" s="21"/>
      <c r="I32" s="21"/>
      <c r="J32" s="21"/>
      <c r="K32" s="21"/>
      <c r="L32" s="21"/>
      <c r="M32" s="21"/>
      <c r="N32" s="21"/>
      <c r="O32" s="21"/>
      <c r="P32" s="21"/>
      <c r="Q32" s="21"/>
    </row>
    <row r="33" spans="1:17" s="8" customFormat="1" x14ac:dyDescent="0.2">
      <c r="A33" s="10">
        <v>17</v>
      </c>
      <c r="B33" s="9" t="s">
        <v>2003</v>
      </c>
      <c r="C33" s="24" t="s">
        <v>1983</v>
      </c>
      <c r="D33" s="63">
        <v>1</v>
      </c>
      <c r="E33" s="63"/>
      <c r="F33" s="21"/>
      <c r="G33" s="21"/>
      <c r="H33" s="21"/>
      <c r="I33" s="21"/>
      <c r="J33" s="21"/>
      <c r="K33" s="21"/>
      <c r="L33" s="21"/>
      <c r="M33" s="21"/>
      <c r="N33" s="21"/>
      <c r="O33" s="21"/>
      <c r="P33" s="21"/>
      <c r="Q33" s="21"/>
    </row>
    <row r="34" spans="1:17" s="8" customFormat="1" ht="3.6" customHeight="1" x14ac:dyDescent="0.2">
      <c r="A34" s="134"/>
      <c r="B34" s="134"/>
      <c r="C34" s="135"/>
      <c r="D34" s="136"/>
      <c r="E34" s="136"/>
      <c r="F34" s="137"/>
      <c r="G34" s="137"/>
      <c r="H34" s="137"/>
      <c r="I34" s="137"/>
      <c r="J34" s="137"/>
      <c r="K34" s="137"/>
      <c r="L34" s="137"/>
      <c r="M34" s="137"/>
      <c r="N34" s="137"/>
      <c r="O34" s="137"/>
      <c r="P34" s="137"/>
      <c r="Q34" s="137"/>
    </row>
    <row r="35" spans="1:17" s="8" customFormat="1" x14ac:dyDescent="0.2">
      <c r="A35" s="10"/>
      <c r="B35" s="9" t="s">
        <v>22</v>
      </c>
      <c r="C35" s="24" t="s">
        <v>23</v>
      </c>
      <c r="D35" s="173">
        <f>SUM(D36:D44)</f>
        <v>9</v>
      </c>
      <c r="E35" s="63"/>
      <c r="F35" s="21"/>
      <c r="G35" s="21"/>
      <c r="H35" s="21"/>
      <c r="I35" s="21"/>
      <c r="J35" s="21"/>
      <c r="K35" s="21"/>
      <c r="L35" s="21"/>
      <c r="M35" s="21"/>
      <c r="N35" s="21"/>
      <c r="O35" s="21"/>
      <c r="P35" s="21"/>
      <c r="Q35" s="21"/>
    </row>
    <row r="36" spans="1:17" s="8" customFormat="1" x14ac:dyDescent="0.2">
      <c r="A36" s="10">
        <v>18</v>
      </c>
      <c r="B36" s="9" t="s">
        <v>2004</v>
      </c>
      <c r="C36" s="24" t="s">
        <v>1976</v>
      </c>
      <c r="D36" s="63">
        <v>1</v>
      </c>
      <c r="E36" s="63"/>
      <c r="F36" s="21"/>
      <c r="G36" s="21"/>
      <c r="H36" s="21"/>
      <c r="I36" s="21"/>
      <c r="J36" s="21"/>
      <c r="K36" s="21"/>
      <c r="L36" s="21"/>
      <c r="M36" s="21"/>
      <c r="N36" s="21"/>
      <c r="O36" s="21"/>
      <c r="P36" s="21"/>
      <c r="Q36" s="21"/>
    </row>
    <row r="37" spans="1:17" s="8" customFormat="1" x14ac:dyDescent="0.2">
      <c r="A37" s="10">
        <v>19</v>
      </c>
      <c r="B37" s="9" t="s">
        <v>2005</v>
      </c>
      <c r="C37" s="24" t="s">
        <v>1977</v>
      </c>
      <c r="D37" s="63">
        <v>1</v>
      </c>
      <c r="E37" s="63"/>
      <c r="F37" s="21"/>
      <c r="G37" s="21"/>
      <c r="H37" s="21"/>
      <c r="I37" s="21"/>
      <c r="J37" s="21"/>
      <c r="K37" s="21"/>
      <c r="L37" s="21"/>
      <c r="M37" s="21"/>
      <c r="N37" s="21"/>
      <c r="O37" s="21"/>
      <c r="P37" s="21"/>
      <c r="Q37" s="21"/>
    </row>
    <row r="38" spans="1:17" s="8" customFormat="1" x14ac:dyDescent="0.2">
      <c r="A38" s="10">
        <v>20</v>
      </c>
      <c r="B38" s="9" t="s">
        <v>2006</v>
      </c>
      <c r="C38" s="24" t="s">
        <v>1978</v>
      </c>
      <c r="D38" s="63">
        <v>1</v>
      </c>
      <c r="E38" s="63"/>
      <c r="F38" s="21"/>
      <c r="G38" s="21"/>
      <c r="H38" s="21"/>
      <c r="I38" s="21"/>
      <c r="J38" s="21"/>
      <c r="K38" s="21"/>
      <c r="L38" s="21"/>
      <c r="M38" s="21"/>
      <c r="N38" s="21"/>
      <c r="O38" s="21"/>
      <c r="P38" s="21"/>
      <c r="Q38" s="21"/>
    </row>
    <row r="39" spans="1:17" s="8" customFormat="1" x14ac:dyDescent="0.2">
      <c r="A39" s="10">
        <v>21</v>
      </c>
      <c r="B39" s="9" t="s">
        <v>2007</v>
      </c>
      <c r="C39" s="24" t="s">
        <v>1979</v>
      </c>
      <c r="D39" s="63">
        <v>1</v>
      </c>
      <c r="E39" s="63"/>
      <c r="F39" s="21"/>
      <c r="G39" s="21"/>
      <c r="H39" s="21"/>
      <c r="I39" s="21"/>
      <c r="J39" s="21"/>
      <c r="K39" s="21"/>
      <c r="L39" s="21"/>
      <c r="M39" s="21"/>
      <c r="N39" s="21"/>
      <c r="O39" s="21"/>
      <c r="P39" s="21"/>
      <c r="Q39" s="21"/>
    </row>
    <row r="40" spans="1:17" s="8" customFormat="1" x14ac:dyDescent="0.2">
      <c r="A40" s="10">
        <v>22</v>
      </c>
      <c r="B40" s="9" t="s">
        <v>2008</v>
      </c>
      <c r="C40" s="24" t="s">
        <v>1980</v>
      </c>
      <c r="D40" s="63">
        <v>1</v>
      </c>
      <c r="E40" s="63"/>
      <c r="F40" s="21"/>
      <c r="G40" s="21"/>
      <c r="H40" s="21"/>
      <c r="I40" s="21"/>
      <c r="J40" s="21"/>
      <c r="K40" s="21"/>
      <c r="L40" s="21"/>
      <c r="M40" s="21"/>
      <c r="N40" s="21"/>
      <c r="O40" s="21"/>
      <c r="P40" s="21"/>
      <c r="Q40" s="21"/>
    </row>
    <row r="41" spans="1:17" s="8" customFormat="1" x14ac:dyDescent="0.2">
      <c r="A41" s="10">
        <v>23</v>
      </c>
      <c r="B41" s="9" t="s">
        <v>2009</v>
      </c>
      <c r="C41" s="24" t="s">
        <v>1981</v>
      </c>
      <c r="D41" s="63">
        <v>1</v>
      </c>
      <c r="E41" s="63"/>
      <c r="F41" s="21"/>
      <c r="G41" s="21"/>
      <c r="H41" s="21"/>
      <c r="I41" s="21"/>
      <c r="J41" s="21"/>
      <c r="K41" s="21"/>
      <c r="L41" s="21"/>
      <c r="M41" s="21"/>
      <c r="N41" s="21"/>
      <c r="O41" s="21"/>
      <c r="P41" s="21"/>
      <c r="Q41" s="21"/>
    </row>
    <row r="42" spans="1:17" s="8" customFormat="1" x14ac:dyDescent="0.2">
      <c r="A42" s="10">
        <v>24</v>
      </c>
      <c r="B42" s="9" t="s">
        <v>2010</v>
      </c>
      <c r="C42" s="24" t="s">
        <v>1982</v>
      </c>
      <c r="D42" s="63">
        <v>1</v>
      </c>
      <c r="E42" s="63"/>
      <c r="F42" s="21"/>
      <c r="G42" s="21"/>
      <c r="H42" s="21"/>
      <c r="I42" s="21"/>
      <c r="J42" s="21"/>
      <c r="K42" s="21"/>
      <c r="L42" s="21"/>
      <c r="M42" s="21"/>
      <c r="N42" s="21"/>
      <c r="O42" s="21"/>
      <c r="P42" s="21"/>
      <c r="Q42" s="21"/>
    </row>
    <row r="43" spans="1:17" s="8" customFormat="1" x14ac:dyDescent="0.2">
      <c r="A43" s="10">
        <v>25</v>
      </c>
      <c r="B43" s="9" t="s">
        <v>2011</v>
      </c>
      <c r="C43" s="24" t="s">
        <v>2013</v>
      </c>
      <c r="D43" s="63">
        <v>1</v>
      </c>
      <c r="E43" s="63"/>
      <c r="F43" s="21"/>
      <c r="G43" s="21"/>
      <c r="H43" s="21"/>
      <c r="I43" s="21"/>
      <c r="J43" s="21"/>
      <c r="K43" s="21"/>
      <c r="L43" s="21"/>
      <c r="M43" s="21"/>
      <c r="N43" s="21"/>
      <c r="O43" s="21"/>
      <c r="P43" s="21"/>
      <c r="Q43" s="21"/>
    </row>
    <row r="44" spans="1:17" s="8" customFormat="1" x14ac:dyDescent="0.2">
      <c r="A44" s="10">
        <v>26</v>
      </c>
      <c r="B44" s="9" t="s">
        <v>2012</v>
      </c>
      <c r="C44" s="24" t="s">
        <v>1984</v>
      </c>
      <c r="D44" s="63">
        <v>1</v>
      </c>
      <c r="E44" s="63"/>
      <c r="F44" s="21"/>
      <c r="G44" s="21"/>
      <c r="H44" s="21"/>
      <c r="I44" s="21"/>
      <c r="J44" s="21"/>
      <c r="K44" s="21"/>
      <c r="L44" s="21"/>
      <c r="M44" s="21"/>
      <c r="N44" s="21"/>
      <c r="O44" s="21"/>
      <c r="P44" s="21"/>
      <c r="Q44" s="21"/>
    </row>
    <row r="45" spans="1:17" s="8" customFormat="1" ht="3.6" customHeight="1" x14ac:dyDescent="0.2">
      <c r="A45" s="134"/>
      <c r="B45" s="134"/>
      <c r="C45" s="135"/>
      <c r="D45" s="136"/>
      <c r="E45" s="136"/>
      <c r="F45" s="137"/>
      <c r="G45" s="137"/>
      <c r="H45" s="137"/>
      <c r="I45" s="137"/>
      <c r="J45" s="137"/>
      <c r="K45" s="137"/>
      <c r="L45" s="137"/>
      <c r="M45" s="137"/>
      <c r="N45" s="137"/>
      <c r="O45" s="137"/>
      <c r="P45" s="137"/>
      <c r="Q45" s="137"/>
    </row>
    <row r="46" spans="1:17" s="8" customFormat="1" ht="15" x14ac:dyDescent="0.25">
      <c r="A46" s="32"/>
      <c r="B46" s="128" t="s">
        <v>36</v>
      </c>
      <c r="C46" s="138" t="s">
        <v>25</v>
      </c>
      <c r="D46" s="129">
        <f>SUM(D48:D56)</f>
        <v>9</v>
      </c>
      <c r="E46" s="141"/>
      <c r="F46" s="21"/>
      <c r="G46" s="21"/>
      <c r="H46" s="21"/>
      <c r="I46" s="21"/>
      <c r="J46" s="21"/>
      <c r="K46" s="21"/>
      <c r="L46" s="21"/>
      <c r="M46" s="21"/>
      <c r="N46" s="21"/>
      <c r="O46" s="21"/>
      <c r="P46" s="21"/>
      <c r="Q46" s="21"/>
    </row>
    <row r="47" spans="1:17" s="8" customFormat="1" x14ac:dyDescent="0.2">
      <c r="A47" s="10"/>
      <c r="B47" s="9" t="s">
        <v>27</v>
      </c>
      <c r="C47" s="24" t="s">
        <v>68</v>
      </c>
      <c r="D47" s="63"/>
      <c r="E47" s="63"/>
      <c r="F47" s="21"/>
      <c r="G47" s="21"/>
      <c r="H47" s="21"/>
      <c r="I47" s="21"/>
      <c r="J47" s="21"/>
      <c r="K47" s="21"/>
      <c r="L47" s="21"/>
      <c r="M47" s="21"/>
      <c r="N47" s="21"/>
      <c r="O47" s="21"/>
      <c r="P47" s="21"/>
      <c r="Q47" s="21"/>
    </row>
    <row r="48" spans="1:17" s="8" customFormat="1" x14ac:dyDescent="0.2">
      <c r="A48" s="10">
        <v>27</v>
      </c>
      <c r="B48" s="10" t="s">
        <v>2014</v>
      </c>
      <c r="C48" s="140" t="s">
        <v>1976</v>
      </c>
      <c r="D48" s="63">
        <v>1</v>
      </c>
      <c r="E48" s="63"/>
      <c r="F48" s="21"/>
      <c r="G48" s="21"/>
      <c r="H48" s="21"/>
      <c r="I48" s="21"/>
      <c r="J48" s="21"/>
      <c r="K48" s="21"/>
      <c r="L48" s="21"/>
      <c r="M48" s="21"/>
      <c r="N48" s="21"/>
      <c r="O48" s="21"/>
      <c r="P48" s="21"/>
      <c r="Q48" s="21"/>
    </row>
    <row r="49" spans="1:17" s="8" customFormat="1" x14ac:dyDescent="0.2">
      <c r="A49" s="10">
        <v>28</v>
      </c>
      <c r="B49" s="10" t="s">
        <v>2014</v>
      </c>
      <c r="C49" s="140" t="s">
        <v>1977</v>
      </c>
      <c r="D49" s="63">
        <v>1</v>
      </c>
      <c r="E49" s="63"/>
      <c r="F49" s="21"/>
      <c r="G49" s="21"/>
      <c r="H49" s="21"/>
      <c r="I49" s="21"/>
      <c r="J49" s="21"/>
      <c r="K49" s="21"/>
      <c r="L49" s="21"/>
      <c r="M49" s="21"/>
      <c r="N49" s="21"/>
      <c r="O49" s="21"/>
      <c r="P49" s="21"/>
      <c r="Q49" s="21"/>
    </row>
    <row r="50" spans="1:17" s="8" customFormat="1" x14ac:dyDescent="0.2">
      <c r="A50" s="10">
        <v>29</v>
      </c>
      <c r="B50" s="10" t="s">
        <v>2014</v>
      </c>
      <c r="C50" s="140" t="s">
        <v>1978</v>
      </c>
      <c r="D50" s="63">
        <v>1</v>
      </c>
      <c r="E50" s="63"/>
      <c r="F50" s="21"/>
      <c r="G50" s="21"/>
      <c r="H50" s="21"/>
      <c r="I50" s="21"/>
      <c r="J50" s="21"/>
      <c r="K50" s="21"/>
      <c r="L50" s="21"/>
      <c r="M50" s="21"/>
      <c r="N50" s="21"/>
      <c r="O50" s="21"/>
      <c r="P50" s="21"/>
      <c r="Q50" s="21"/>
    </row>
    <row r="51" spans="1:17" s="8" customFormat="1" x14ac:dyDescent="0.2">
      <c r="A51" s="10">
        <v>30</v>
      </c>
      <c r="B51" s="10" t="s">
        <v>2014</v>
      </c>
      <c r="C51" s="140" t="s">
        <v>1979</v>
      </c>
      <c r="D51" s="63">
        <v>1</v>
      </c>
      <c r="E51" s="63"/>
      <c r="F51" s="21"/>
      <c r="G51" s="21"/>
      <c r="H51" s="21"/>
      <c r="I51" s="21"/>
      <c r="J51" s="21"/>
      <c r="K51" s="21"/>
      <c r="L51" s="21"/>
      <c r="M51" s="21"/>
      <c r="N51" s="21"/>
      <c r="O51" s="21"/>
      <c r="P51" s="21"/>
      <c r="Q51" s="21"/>
    </row>
    <row r="52" spans="1:17" s="8" customFormat="1" x14ac:dyDescent="0.2">
      <c r="A52" s="10">
        <v>31</v>
      </c>
      <c r="B52" s="10" t="s">
        <v>2014</v>
      </c>
      <c r="C52" s="140" t="s">
        <v>1980</v>
      </c>
      <c r="D52" s="63">
        <v>1</v>
      </c>
      <c r="E52" s="63"/>
      <c r="F52" s="21"/>
      <c r="G52" s="21"/>
      <c r="H52" s="21"/>
      <c r="I52" s="21"/>
      <c r="J52" s="21"/>
      <c r="K52" s="21"/>
      <c r="L52" s="21"/>
      <c r="M52" s="21"/>
      <c r="N52" s="21"/>
      <c r="O52" s="21"/>
      <c r="P52" s="21"/>
      <c r="Q52" s="21"/>
    </row>
    <row r="53" spans="1:17" s="8" customFormat="1" x14ac:dyDescent="0.2">
      <c r="A53" s="10">
        <v>32</v>
      </c>
      <c r="B53" s="10" t="s">
        <v>2014</v>
      </c>
      <c r="C53" s="140" t="s">
        <v>1981</v>
      </c>
      <c r="D53" s="63">
        <v>1</v>
      </c>
      <c r="E53" s="63"/>
      <c r="F53" s="21"/>
      <c r="G53" s="21"/>
      <c r="H53" s="21"/>
      <c r="I53" s="21"/>
      <c r="J53" s="21"/>
      <c r="K53" s="21"/>
      <c r="L53" s="21"/>
      <c r="M53" s="21"/>
      <c r="N53" s="21"/>
      <c r="O53" s="21"/>
      <c r="P53" s="21"/>
      <c r="Q53" s="21"/>
    </row>
    <row r="54" spans="1:17" s="8" customFormat="1" x14ac:dyDescent="0.2">
      <c r="A54" s="10">
        <v>33</v>
      </c>
      <c r="B54" s="10" t="s">
        <v>2014</v>
      </c>
      <c r="C54" s="140" t="s">
        <v>1982</v>
      </c>
      <c r="D54" s="63">
        <v>1</v>
      </c>
      <c r="E54" s="63"/>
      <c r="F54" s="21"/>
      <c r="G54" s="21"/>
      <c r="H54" s="21"/>
      <c r="I54" s="21"/>
      <c r="J54" s="21"/>
      <c r="K54" s="21"/>
      <c r="L54" s="21"/>
      <c r="M54" s="21"/>
      <c r="N54" s="21"/>
      <c r="O54" s="21"/>
      <c r="P54" s="21"/>
      <c r="Q54" s="21"/>
    </row>
    <row r="55" spans="1:17" s="8" customFormat="1" x14ac:dyDescent="0.2">
      <c r="A55" s="10">
        <v>34</v>
      </c>
      <c r="B55" s="10" t="s">
        <v>2014</v>
      </c>
      <c r="C55" s="140" t="s">
        <v>2013</v>
      </c>
      <c r="D55" s="63">
        <v>1</v>
      </c>
      <c r="E55" s="63"/>
      <c r="F55" s="21"/>
      <c r="G55" s="21"/>
      <c r="H55" s="21"/>
      <c r="I55" s="21"/>
      <c r="J55" s="21"/>
      <c r="K55" s="21"/>
      <c r="L55" s="21"/>
      <c r="M55" s="21"/>
      <c r="N55" s="21"/>
      <c r="O55" s="21"/>
      <c r="P55" s="21"/>
      <c r="Q55" s="21"/>
    </row>
    <row r="56" spans="1:17" s="8" customFormat="1" x14ac:dyDescent="0.2">
      <c r="A56" s="10">
        <v>35</v>
      </c>
      <c r="B56" s="10" t="s">
        <v>2014</v>
      </c>
      <c r="C56" s="140" t="s">
        <v>1984</v>
      </c>
      <c r="D56" s="63">
        <v>1</v>
      </c>
      <c r="E56" s="63"/>
      <c r="F56" s="21"/>
      <c r="G56" s="21"/>
      <c r="H56" s="21"/>
      <c r="I56" s="21"/>
      <c r="J56" s="21"/>
      <c r="K56" s="21"/>
      <c r="L56" s="21"/>
      <c r="M56" s="21"/>
      <c r="N56" s="21"/>
      <c r="O56" s="21"/>
      <c r="P56" s="21"/>
      <c r="Q56" s="21"/>
    </row>
    <row r="57" spans="1:17" s="8" customFormat="1" ht="3.6" customHeight="1" x14ac:dyDescent="0.2">
      <c r="A57" s="134"/>
      <c r="B57" s="134"/>
      <c r="C57" s="135"/>
      <c r="D57" s="136"/>
      <c r="E57" s="136"/>
      <c r="F57" s="137"/>
      <c r="G57" s="137"/>
      <c r="H57" s="137"/>
      <c r="I57" s="137"/>
      <c r="J57" s="137"/>
      <c r="K57" s="137"/>
      <c r="L57" s="137"/>
      <c r="M57" s="137"/>
      <c r="N57" s="137"/>
      <c r="O57" s="137"/>
      <c r="P57" s="137"/>
      <c r="Q57" s="137"/>
    </row>
    <row r="58" spans="1:17" s="8" customFormat="1" ht="15.6" customHeight="1" x14ac:dyDescent="0.25">
      <c r="A58" s="32"/>
      <c r="B58" s="128" t="s">
        <v>37</v>
      </c>
      <c r="C58" s="138" t="s">
        <v>26</v>
      </c>
      <c r="D58" s="64">
        <f>SUM(D60:D66)</f>
        <v>7</v>
      </c>
      <c r="E58" s="141"/>
      <c r="F58" s="21"/>
      <c r="G58" s="21"/>
      <c r="H58" s="21"/>
      <c r="I58" s="21"/>
      <c r="J58" s="21"/>
      <c r="K58" s="21"/>
      <c r="L58" s="21"/>
      <c r="M58" s="21"/>
      <c r="N58" s="21"/>
      <c r="O58" s="21"/>
      <c r="P58" s="21"/>
      <c r="Q58" s="21"/>
    </row>
    <row r="59" spans="1:17" s="8" customFormat="1" x14ac:dyDescent="0.2">
      <c r="A59" s="10"/>
      <c r="B59" s="9" t="s">
        <v>67</v>
      </c>
      <c r="C59" s="25" t="s">
        <v>69</v>
      </c>
      <c r="D59" s="63"/>
      <c r="E59" s="63"/>
      <c r="F59" s="21"/>
      <c r="G59" s="21"/>
      <c r="H59" s="21"/>
      <c r="I59" s="21"/>
      <c r="J59" s="21"/>
      <c r="K59" s="21"/>
      <c r="L59" s="21"/>
      <c r="M59" s="21"/>
      <c r="N59" s="21"/>
      <c r="O59" s="21"/>
      <c r="P59" s="21"/>
      <c r="Q59" s="21"/>
    </row>
    <row r="60" spans="1:17" s="8" customFormat="1" x14ac:dyDescent="0.2">
      <c r="A60" s="10">
        <v>36</v>
      </c>
      <c r="B60" s="9" t="s">
        <v>2018</v>
      </c>
      <c r="C60" s="74" t="s">
        <v>1976</v>
      </c>
      <c r="D60" s="63">
        <v>1</v>
      </c>
      <c r="E60" s="63"/>
      <c r="F60" s="21"/>
      <c r="G60" s="21"/>
      <c r="H60" s="21"/>
      <c r="I60" s="21"/>
      <c r="J60" s="21"/>
      <c r="K60" s="21"/>
      <c r="L60" s="21"/>
      <c r="M60" s="21"/>
      <c r="N60" s="21"/>
      <c r="O60" s="21"/>
      <c r="P60" s="21"/>
      <c r="Q60" s="21"/>
    </row>
    <row r="61" spans="1:17" s="8" customFormat="1" x14ac:dyDescent="0.2">
      <c r="A61" s="10">
        <v>37</v>
      </c>
      <c r="B61" s="9" t="s">
        <v>2019</v>
      </c>
      <c r="C61" s="74" t="s">
        <v>1977</v>
      </c>
      <c r="D61" s="63">
        <v>1</v>
      </c>
      <c r="E61" s="63"/>
      <c r="F61" s="21"/>
      <c r="G61" s="21"/>
      <c r="H61" s="21"/>
      <c r="I61" s="21"/>
      <c r="J61" s="21"/>
      <c r="K61" s="21"/>
      <c r="L61" s="21"/>
      <c r="M61" s="21"/>
      <c r="N61" s="21"/>
      <c r="O61" s="21"/>
      <c r="P61" s="21"/>
      <c r="Q61" s="21"/>
    </row>
    <row r="62" spans="1:17" s="8" customFormat="1" x14ac:dyDescent="0.2">
      <c r="A62" s="10">
        <v>38</v>
      </c>
      <c r="B62" s="9" t="s">
        <v>2020</v>
      </c>
      <c r="C62" s="74" t="s">
        <v>1978</v>
      </c>
      <c r="D62" s="63">
        <v>1</v>
      </c>
      <c r="E62" s="63"/>
      <c r="F62" s="21"/>
      <c r="G62" s="21"/>
      <c r="H62" s="21"/>
      <c r="I62" s="21"/>
      <c r="J62" s="21"/>
      <c r="K62" s="21"/>
      <c r="L62" s="21"/>
      <c r="M62" s="21"/>
      <c r="N62" s="21"/>
      <c r="O62" s="21"/>
      <c r="P62" s="21"/>
      <c r="Q62" s="21"/>
    </row>
    <row r="63" spans="1:17" s="8" customFormat="1" x14ac:dyDescent="0.2">
      <c r="A63" s="10">
        <v>39</v>
      </c>
      <c r="B63" s="9" t="s">
        <v>2021</v>
      </c>
      <c r="C63" s="74" t="s">
        <v>1979</v>
      </c>
      <c r="D63" s="63">
        <v>1</v>
      </c>
      <c r="E63" s="63"/>
      <c r="F63" s="21"/>
      <c r="G63" s="21"/>
      <c r="H63" s="21"/>
      <c r="I63" s="21"/>
      <c r="J63" s="21"/>
      <c r="K63" s="21"/>
      <c r="L63" s="21"/>
      <c r="M63" s="21"/>
      <c r="N63" s="21"/>
      <c r="O63" s="21"/>
      <c r="P63" s="21"/>
      <c r="Q63" s="21"/>
    </row>
    <row r="64" spans="1:17" s="8" customFormat="1" x14ac:dyDescent="0.2">
      <c r="A64" s="10">
        <v>40</v>
      </c>
      <c r="B64" s="9" t="s">
        <v>2022</v>
      </c>
      <c r="C64" s="74" t="s">
        <v>2015</v>
      </c>
      <c r="D64" s="63">
        <v>1</v>
      </c>
      <c r="E64" s="63"/>
      <c r="F64" s="21"/>
      <c r="G64" s="21"/>
      <c r="H64" s="21"/>
      <c r="I64" s="21"/>
      <c r="J64" s="21"/>
      <c r="K64" s="21"/>
      <c r="L64" s="21"/>
      <c r="M64" s="21"/>
      <c r="N64" s="21"/>
      <c r="O64" s="21"/>
      <c r="P64" s="21"/>
      <c r="Q64" s="21"/>
    </row>
    <row r="65" spans="1:17" s="8" customFormat="1" x14ac:dyDescent="0.2">
      <c r="A65" s="10">
        <v>41</v>
      </c>
      <c r="B65" s="9" t="s">
        <v>2023</v>
      </c>
      <c r="C65" s="74" t="s">
        <v>2016</v>
      </c>
      <c r="D65" s="63">
        <v>1</v>
      </c>
      <c r="E65" s="63"/>
      <c r="F65" s="21"/>
      <c r="G65" s="21"/>
      <c r="H65" s="21"/>
      <c r="I65" s="21"/>
      <c r="J65" s="21"/>
      <c r="K65" s="21"/>
      <c r="L65" s="21"/>
      <c r="M65" s="21"/>
      <c r="N65" s="21"/>
      <c r="O65" s="21"/>
      <c r="P65" s="21"/>
      <c r="Q65" s="21"/>
    </row>
    <row r="66" spans="1:17" s="8" customFormat="1" x14ac:dyDescent="0.2">
      <c r="A66" s="10">
        <v>42</v>
      </c>
      <c r="B66" s="9" t="s">
        <v>2024</v>
      </c>
      <c r="C66" s="74" t="s">
        <v>2017</v>
      </c>
      <c r="D66" s="63">
        <v>1</v>
      </c>
      <c r="E66" s="63"/>
      <c r="F66" s="21"/>
      <c r="G66" s="21"/>
      <c r="H66" s="21"/>
      <c r="I66" s="21"/>
      <c r="J66" s="21"/>
      <c r="K66" s="21"/>
      <c r="L66" s="21"/>
      <c r="M66" s="21"/>
      <c r="N66" s="21"/>
      <c r="O66" s="21"/>
      <c r="P66" s="21"/>
      <c r="Q66" s="21"/>
    </row>
    <row r="67" spans="1:17" s="8" customFormat="1" ht="3.6" customHeight="1" x14ac:dyDescent="0.2">
      <c r="A67" s="134"/>
      <c r="B67" s="134"/>
      <c r="C67" s="135"/>
      <c r="D67" s="136"/>
      <c r="E67" s="136"/>
      <c r="F67" s="137"/>
      <c r="G67" s="137"/>
      <c r="H67" s="137"/>
      <c r="I67" s="137"/>
      <c r="J67" s="137"/>
      <c r="K67" s="137"/>
      <c r="L67" s="137"/>
      <c r="M67" s="137"/>
      <c r="N67" s="137"/>
      <c r="O67" s="137"/>
      <c r="P67" s="137"/>
      <c r="Q67" s="137"/>
    </row>
    <row r="68" spans="1:17" s="8" customFormat="1" ht="15" x14ac:dyDescent="0.25">
      <c r="A68" s="32"/>
      <c r="B68" s="128" t="s">
        <v>38</v>
      </c>
      <c r="C68" s="138" t="s">
        <v>204</v>
      </c>
      <c r="D68" s="64">
        <f>SUM(D70:D72)</f>
        <v>3</v>
      </c>
      <c r="E68" s="141"/>
      <c r="F68" s="21"/>
      <c r="G68" s="21"/>
      <c r="H68" s="21"/>
      <c r="I68" s="21"/>
      <c r="J68" s="21"/>
      <c r="K68" s="21"/>
      <c r="L68" s="21"/>
      <c r="M68" s="21"/>
      <c r="N68" s="21"/>
      <c r="O68" s="21"/>
      <c r="P68" s="21"/>
      <c r="Q68" s="21"/>
    </row>
    <row r="69" spans="1:17" s="8" customFormat="1" x14ac:dyDescent="0.2">
      <c r="A69" s="10"/>
      <c r="B69" s="9" t="s">
        <v>70</v>
      </c>
      <c r="C69" s="25" t="s">
        <v>71</v>
      </c>
      <c r="D69" s="63"/>
      <c r="E69" s="63"/>
      <c r="F69" s="21"/>
      <c r="G69" s="21"/>
      <c r="H69" s="21"/>
      <c r="I69" s="21"/>
      <c r="J69" s="21"/>
      <c r="K69" s="21"/>
      <c r="L69" s="21"/>
      <c r="M69" s="21"/>
      <c r="N69" s="21"/>
      <c r="O69" s="21"/>
      <c r="P69" s="21"/>
      <c r="Q69" s="21"/>
    </row>
    <row r="70" spans="1:17" s="8" customFormat="1" x14ac:dyDescent="0.2">
      <c r="A70" s="10">
        <v>43</v>
      </c>
      <c r="B70" s="9" t="s">
        <v>2025</v>
      </c>
      <c r="C70" s="74" t="s">
        <v>2028</v>
      </c>
      <c r="D70" s="63">
        <v>1</v>
      </c>
      <c r="E70" s="63"/>
      <c r="F70" s="21"/>
      <c r="G70" s="21"/>
      <c r="H70" s="21"/>
      <c r="I70" s="21"/>
      <c r="J70" s="21"/>
      <c r="K70" s="21"/>
      <c r="L70" s="21"/>
      <c r="M70" s="21"/>
      <c r="N70" s="21"/>
      <c r="O70" s="21"/>
      <c r="P70" s="21"/>
      <c r="Q70" s="21"/>
    </row>
    <row r="71" spans="1:17" s="8" customFormat="1" x14ac:dyDescent="0.2">
      <c r="A71" s="10">
        <v>44</v>
      </c>
      <c r="B71" s="9" t="s">
        <v>2026</v>
      </c>
      <c r="C71" s="74" t="s">
        <v>2029</v>
      </c>
      <c r="D71" s="63">
        <v>1</v>
      </c>
      <c r="E71" s="63"/>
      <c r="F71" s="21"/>
      <c r="G71" s="21"/>
      <c r="H71" s="21"/>
      <c r="I71" s="21"/>
      <c r="J71" s="21"/>
      <c r="K71" s="21"/>
      <c r="L71" s="21"/>
      <c r="M71" s="21"/>
      <c r="N71" s="21"/>
      <c r="O71" s="21"/>
      <c r="P71" s="21"/>
      <c r="Q71" s="21"/>
    </row>
    <row r="72" spans="1:17" s="8" customFormat="1" x14ac:dyDescent="0.2">
      <c r="A72" s="10">
        <v>45</v>
      </c>
      <c r="B72" s="9" t="s">
        <v>2027</v>
      </c>
      <c r="C72" s="74" t="s">
        <v>2030</v>
      </c>
      <c r="D72" s="63">
        <v>1</v>
      </c>
      <c r="E72" s="63"/>
      <c r="F72" s="21"/>
      <c r="G72" s="21"/>
      <c r="H72" s="21"/>
      <c r="I72" s="21"/>
      <c r="J72" s="21"/>
      <c r="K72" s="21"/>
      <c r="L72" s="21"/>
      <c r="M72" s="21"/>
      <c r="N72" s="21"/>
      <c r="O72" s="21"/>
      <c r="P72" s="21"/>
      <c r="Q72" s="21"/>
    </row>
    <row r="73" spans="1:17" s="8" customFormat="1" ht="3.6" customHeight="1" x14ac:dyDescent="0.2">
      <c r="A73" s="134"/>
      <c r="B73" s="134"/>
      <c r="C73" s="135"/>
      <c r="D73" s="136"/>
      <c r="E73" s="136"/>
      <c r="F73" s="137"/>
      <c r="G73" s="137"/>
      <c r="H73" s="137"/>
      <c r="I73" s="137"/>
      <c r="J73" s="137"/>
      <c r="K73" s="137"/>
      <c r="L73" s="137"/>
      <c r="M73" s="137"/>
      <c r="N73" s="137"/>
      <c r="O73" s="137"/>
      <c r="P73" s="137"/>
      <c r="Q73" s="137"/>
    </row>
    <row r="74" spans="1:17" s="8" customFormat="1" ht="15" x14ac:dyDescent="0.25">
      <c r="A74" s="32"/>
      <c r="B74" s="128" t="s">
        <v>39</v>
      </c>
      <c r="C74" s="138" t="s">
        <v>196</v>
      </c>
      <c r="D74" s="64">
        <f>D75+D86+D95+D106</f>
        <v>36</v>
      </c>
      <c r="E74" s="141"/>
      <c r="F74" s="21"/>
      <c r="G74" s="21"/>
      <c r="H74" s="21"/>
      <c r="I74" s="21"/>
      <c r="J74" s="21"/>
      <c r="K74" s="21"/>
      <c r="L74" s="21"/>
      <c r="M74" s="21"/>
      <c r="N74" s="21"/>
      <c r="O74" s="21"/>
      <c r="P74" s="21"/>
      <c r="Q74" s="21"/>
    </row>
    <row r="75" spans="1:17" s="8" customFormat="1" x14ac:dyDescent="0.2">
      <c r="A75" s="10"/>
      <c r="B75" s="9" t="s">
        <v>72</v>
      </c>
      <c r="C75" s="25" t="s">
        <v>239</v>
      </c>
      <c r="D75" s="175">
        <f>SUM(D76:D84)</f>
        <v>9</v>
      </c>
      <c r="E75" s="63"/>
      <c r="F75" s="21"/>
      <c r="G75" s="21"/>
      <c r="H75" s="21"/>
      <c r="I75" s="21"/>
      <c r="J75" s="21"/>
      <c r="K75" s="21"/>
      <c r="L75" s="21"/>
      <c r="M75" s="21"/>
      <c r="N75" s="21"/>
      <c r="O75" s="21"/>
      <c r="P75" s="21"/>
      <c r="Q75" s="21"/>
    </row>
    <row r="76" spans="1:17" s="8" customFormat="1" x14ac:dyDescent="0.2">
      <c r="A76" s="10">
        <v>46</v>
      </c>
      <c r="B76" s="9" t="s">
        <v>2031</v>
      </c>
      <c r="C76" s="25" t="s">
        <v>2032</v>
      </c>
      <c r="D76" s="63">
        <v>1</v>
      </c>
      <c r="E76" s="63"/>
      <c r="F76" s="21"/>
      <c r="G76" s="21"/>
      <c r="H76" s="21"/>
      <c r="I76" s="21"/>
      <c r="J76" s="21"/>
      <c r="K76" s="21"/>
      <c r="L76" s="21"/>
      <c r="M76" s="21"/>
      <c r="N76" s="21"/>
      <c r="O76" s="21"/>
      <c r="P76" s="21"/>
      <c r="Q76" s="21"/>
    </row>
    <row r="77" spans="1:17" s="8" customFormat="1" x14ac:dyDescent="0.2">
      <c r="A77" s="10">
        <v>47</v>
      </c>
      <c r="B77" s="9" t="s">
        <v>2041</v>
      </c>
      <c r="C77" s="25" t="s">
        <v>2033</v>
      </c>
      <c r="D77" s="63">
        <v>1</v>
      </c>
      <c r="E77" s="63"/>
      <c r="F77" s="21"/>
      <c r="G77" s="21"/>
      <c r="H77" s="21"/>
      <c r="I77" s="21"/>
      <c r="J77" s="21"/>
      <c r="K77" s="21"/>
      <c r="L77" s="21"/>
      <c r="M77" s="21"/>
      <c r="N77" s="21"/>
      <c r="O77" s="21"/>
      <c r="P77" s="21"/>
      <c r="Q77" s="21"/>
    </row>
    <row r="78" spans="1:17" s="8" customFormat="1" x14ac:dyDescent="0.2">
      <c r="A78" s="10">
        <v>48</v>
      </c>
      <c r="B78" s="9" t="s">
        <v>2042</v>
      </c>
      <c r="C78" s="25" t="s">
        <v>2034</v>
      </c>
      <c r="D78" s="63">
        <v>1</v>
      </c>
      <c r="E78" s="63"/>
      <c r="F78" s="21"/>
      <c r="G78" s="21"/>
      <c r="H78" s="21"/>
      <c r="I78" s="21"/>
      <c r="J78" s="21"/>
      <c r="K78" s="21"/>
      <c r="L78" s="21"/>
      <c r="M78" s="21"/>
      <c r="N78" s="21"/>
      <c r="O78" s="21"/>
      <c r="P78" s="21"/>
      <c r="Q78" s="21"/>
    </row>
    <row r="79" spans="1:17" s="8" customFormat="1" x14ac:dyDescent="0.2">
      <c r="A79" s="10">
        <v>49</v>
      </c>
      <c r="B79" s="9" t="s">
        <v>2043</v>
      </c>
      <c r="C79" s="25" t="s">
        <v>2035</v>
      </c>
      <c r="D79" s="63">
        <v>1</v>
      </c>
      <c r="E79" s="63"/>
      <c r="F79" s="21"/>
      <c r="G79" s="21"/>
      <c r="H79" s="21"/>
      <c r="I79" s="21"/>
      <c r="J79" s="21"/>
      <c r="K79" s="21"/>
      <c r="L79" s="21"/>
      <c r="M79" s="21"/>
      <c r="N79" s="21"/>
      <c r="O79" s="21"/>
      <c r="P79" s="21"/>
      <c r="Q79" s="21"/>
    </row>
    <row r="80" spans="1:17" s="8" customFormat="1" x14ac:dyDescent="0.2">
      <c r="A80" s="10">
        <v>50</v>
      </c>
      <c r="B80" s="9" t="s">
        <v>2044</v>
      </c>
      <c r="C80" s="25" t="s">
        <v>2036</v>
      </c>
      <c r="D80" s="63">
        <v>1</v>
      </c>
      <c r="E80" s="63"/>
      <c r="F80" s="21"/>
      <c r="G80" s="21"/>
      <c r="H80" s="21"/>
      <c r="I80" s="21"/>
      <c r="J80" s="21"/>
      <c r="K80" s="21"/>
      <c r="L80" s="21"/>
      <c r="M80" s="21"/>
      <c r="N80" s="21"/>
      <c r="O80" s="21"/>
      <c r="P80" s="21"/>
      <c r="Q80" s="21"/>
    </row>
    <row r="81" spans="1:17" s="8" customFormat="1" x14ac:dyDescent="0.2">
      <c r="A81" s="10">
        <v>51</v>
      </c>
      <c r="B81" s="9" t="s">
        <v>2045</v>
      </c>
      <c r="C81" s="25" t="s">
        <v>2037</v>
      </c>
      <c r="D81" s="63">
        <v>1</v>
      </c>
      <c r="E81" s="63"/>
      <c r="F81" s="21"/>
      <c r="G81" s="21"/>
      <c r="H81" s="21"/>
      <c r="I81" s="21"/>
      <c r="J81" s="21"/>
      <c r="K81" s="21"/>
      <c r="L81" s="21"/>
      <c r="M81" s="21"/>
      <c r="N81" s="21"/>
      <c r="O81" s="21"/>
      <c r="P81" s="21"/>
      <c r="Q81" s="21"/>
    </row>
    <row r="82" spans="1:17" s="8" customFormat="1" x14ac:dyDescent="0.2">
      <c r="A82" s="10">
        <v>52</v>
      </c>
      <c r="B82" s="9" t="s">
        <v>2046</v>
      </c>
      <c r="C82" s="25" t="s">
        <v>2038</v>
      </c>
      <c r="D82" s="63">
        <v>1</v>
      </c>
      <c r="E82" s="63"/>
      <c r="F82" s="21"/>
      <c r="G82" s="21"/>
      <c r="H82" s="21"/>
      <c r="I82" s="21"/>
      <c r="J82" s="21"/>
      <c r="K82" s="21"/>
      <c r="L82" s="21"/>
      <c r="M82" s="21"/>
      <c r="N82" s="21"/>
      <c r="O82" s="21"/>
      <c r="P82" s="21"/>
      <c r="Q82" s="21"/>
    </row>
    <row r="83" spans="1:17" s="8" customFormat="1" x14ac:dyDescent="0.2">
      <c r="A83" s="10">
        <v>53</v>
      </c>
      <c r="B83" s="9" t="s">
        <v>2047</v>
      </c>
      <c r="C83" s="25" t="s">
        <v>2039</v>
      </c>
      <c r="D83" s="63">
        <v>1</v>
      </c>
      <c r="E83" s="63"/>
      <c r="F83" s="21"/>
      <c r="G83" s="21"/>
      <c r="H83" s="21"/>
      <c r="I83" s="21"/>
      <c r="J83" s="21"/>
      <c r="K83" s="21"/>
      <c r="L83" s="21"/>
      <c r="M83" s="21"/>
      <c r="N83" s="21"/>
      <c r="O83" s="21"/>
      <c r="P83" s="21"/>
      <c r="Q83" s="21"/>
    </row>
    <row r="84" spans="1:17" s="8" customFormat="1" x14ac:dyDescent="0.2">
      <c r="A84" s="10">
        <v>54</v>
      </c>
      <c r="B84" s="9" t="s">
        <v>2048</v>
      </c>
      <c r="C84" s="25" t="s">
        <v>2040</v>
      </c>
      <c r="D84" s="63">
        <v>1</v>
      </c>
      <c r="E84" s="63"/>
      <c r="F84" s="21"/>
      <c r="G84" s="21"/>
      <c r="H84" s="21"/>
      <c r="I84" s="21"/>
      <c r="J84" s="21"/>
      <c r="K84" s="21"/>
      <c r="L84" s="21"/>
      <c r="M84" s="21"/>
      <c r="N84" s="21"/>
      <c r="O84" s="21"/>
      <c r="P84" s="21"/>
      <c r="Q84" s="21"/>
    </row>
    <row r="85" spans="1:17" s="8" customFormat="1" ht="3.6" customHeight="1" x14ac:dyDescent="0.2">
      <c r="A85" s="134"/>
      <c r="B85" s="134"/>
      <c r="C85" s="135"/>
      <c r="D85" s="136"/>
      <c r="E85" s="136"/>
      <c r="F85" s="137"/>
      <c r="G85" s="137"/>
      <c r="H85" s="137"/>
      <c r="I85" s="137"/>
      <c r="J85" s="137"/>
      <c r="K85" s="137"/>
      <c r="L85" s="137"/>
      <c r="M85" s="137"/>
      <c r="N85" s="137"/>
      <c r="O85" s="137"/>
      <c r="P85" s="137"/>
      <c r="Q85" s="137"/>
    </row>
    <row r="86" spans="1:17" s="8" customFormat="1" x14ac:dyDescent="0.2">
      <c r="A86" s="10"/>
      <c r="B86" s="9" t="s">
        <v>73</v>
      </c>
      <c r="C86" s="25" t="s">
        <v>238</v>
      </c>
      <c r="D86" s="173">
        <f>SUM(D87:D93)</f>
        <v>7</v>
      </c>
      <c r="E86" s="63"/>
      <c r="F86" s="21"/>
      <c r="G86" s="21"/>
      <c r="H86" s="21"/>
      <c r="I86" s="21"/>
      <c r="J86" s="21"/>
      <c r="K86" s="21"/>
      <c r="L86" s="21"/>
      <c r="M86" s="21"/>
      <c r="N86" s="21"/>
      <c r="O86" s="21"/>
      <c r="P86" s="21"/>
      <c r="Q86" s="21"/>
    </row>
    <row r="87" spans="1:17" s="8" customFormat="1" x14ac:dyDescent="0.2">
      <c r="A87" s="10">
        <v>55</v>
      </c>
      <c r="B87" s="9" t="s">
        <v>2049</v>
      </c>
      <c r="C87" s="25" t="s">
        <v>3391</v>
      </c>
      <c r="D87" s="63">
        <v>1</v>
      </c>
      <c r="E87" s="63"/>
      <c r="F87" s="21"/>
      <c r="G87" s="21"/>
      <c r="H87" s="21"/>
      <c r="I87" s="21"/>
      <c r="J87" s="21"/>
      <c r="K87" s="21"/>
      <c r="L87" s="21"/>
      <c r="M87" s="21"/>
      <c r="N87" s="21"/>
      <c r="O87" s="21"/>
      <c r="P87" s="21"/>
      <c r="Q87" s="21"/>
    </row>
    <row r="88" spans="1:17" s="8" customFormat="1" x14ac:dyDescent="0.2">
      <c r="A88" s="10">
        <v>56</v>
      </c>
      <c r="B88" s="9" t="s">
        <v>2050</v>
      </c>
      <c r="C88" s="25" t="s">
        <v>2033</v>
      </c>
      <c r="D88" s="63">
        <v>1</v>
      </c>
      <c r="E88" s="63"/>
      <c r="F88" s="21"/>
      <c r="G88" s="21"/>
      <c r="H88" s="21"/>
      <c r="I88" s="21"/>
      <c r="J88" s="21"/>
      <c r="K88" s="21"/>
      <c r="L88" s="21"/>
      <c r="M88" s="21"/>
      <c r="N88" s="21"/>
      <c r="O88" s="21"/>
      <c r="P88" s="21"/>
      <c r="Q88" s="21"/>
    </row>
    <row r="89" spans="1:17" s="8" customFormat="1" x14ac:dyDescent="0.2">
      <c r="A89" s="10">
        <v>57</v>
      </c>
      <c r="B89" s="9" t="s">
        <v>2051</v>
      </c>
      <c r="C89" s="25" t="s">
        <v>2035</v>
      </c>
      <c r="D89" s="63">
        <v>1</v>
      </c>
      <c r="E89" s="63"/>
      <c r="F89" s="21"/>
      <c r="G89" s="21"/>
      <c r="H89" s="21"/>
      <c r="I89" s="21"/>
      <c r="J89" s="21"/>
      <c r="K89" s="21"/>
      <c r="L89" s="21"/>
      <c r="M89" s="21"/>
      <c r="N89" s="21"/>
      <c r="O89" s="21"/>
      <c r="P89" s="21"/>
      <c r="Q89" s="21"/>
    </row>
    <row r="90" spans="1:17" s="8" customFormat="1" x14ac:dyDescent="0.2">
      <c r="A90" s="10">
        <v>58</v>
      </c>
      <c r="B90" s="9" t="s">
        <v>2052</v>
      </c>
      <c r="C90" s="25" t="s">
        <v>2037</v>
      </c>
      <c r="D90" s="63">
        <v>1</v>
      </c>
      <c r="E90" s="63"/>
      <c r="F90" s="21"/>
      <c r="G90" s="21"/>
      <c r="H90" s="21"/>
      <c r="I90" s="21"/>
      <c r="J90" s="21"/>
      <c r="K90" s="21"/>
      <c r="L90" s="21"/>
      <c r="M90" s="21"/>
      <c r="N90" s="21"/>
      <c r="O90" s="21"/>
      <c r="P90" s="21"/>
      <c r="Q90" s="21"/>
    </row>
    <row r="91" spans="1:17" s="8" customFormat="1" x14ac:dyDescent="0.2">
      <c r="A91" s="10">
        <v>59</v>
      </c>
      <c r="B91" s="9" t="s">
        <v>2053</v>
      </c>
      <c r="C91" s="25" t="s">
        <v>3392</v>
      </c>
      <c r="D91" s="63">
        <v>1</v>
      </c>
      <c r="E91" s="63"/>
      <c r="F91" s="21"/>
      <c r="G91" s="21"/>
      <c r="H91" s="21"/>
      <c r="I91" s="21"/>
      <c r="J91" s="21"/>
      <c r="K91" s="21"/>
      <c r="L91" s="21"/>
      <c r="M91" s="21"/>
      <c r="N91" s="21"/>
      <c r="O91" s="21"/>
      <c r="P91" s="21"/>
      <c r="Q91" s="21"/>
    </row>
    <row r="92" spans="1:17" s="8" customFormat="1" x14ac:dyDescent="0.2">
      <c r="A92" s="10">
        <v>60</v>
      </c>
      <c r="B92" s="9" t="s">
        <v>2054</v>
      </c>
      <c r="C92" s="25" t="s">
        <v>3393</v>
      </c>
      <c r="D92" s="63">
        <v>1</v>
      </c>
      <c r="E92" s="63"/>
      <c r="F92" s="21"/>
      <c r="G92" s="21"/>
      <c r="H92" s="21"/>
      <c r="I92" s="21"/>
      <c r="J92" s="21"/>
      <c r="K92" s="21"/>
      <c r="L92" s="21"/>
      <c r="M92" s="21"/>
      <c r="N92" s="21"/>
      <c r="O92" s="21"/>
      <c r="P92" s="21"/>
      <c r="Q92" s="21"/>
    </row>
    <row r="93" spans="1:17" s="8" customFormat="1" x14ac:dyDescent="0.2">
      <c r="A93" s="10">
        <v>61</v>
      </c>
      <c r="B93" s="9" t="s">
        <v>2055</v>
      </c>
      <c r="C93" s="25" t="s">
        <v>3394</v>
      </c>
      <c r="D93" s="63">
        <v>1</v>
      </c>
      <c r="E93" s="63"/>
      <c r="F93" s="21"/>
      <c r="G93" s="21"/>
      <c r="H93" s="21"/>
      <c r="I93" s="21"/>
      <c r="J93" s="21"/>
      <c r="K93" s="21"/>
      <c r="L93" s="21"/>
      <c r="M93" s="21"/>
      <c r="N93" s="21"/>
      <c r="O93" s="21"/>
      <c r="P93" s="21"/>
      <c r="Q93" s="21"/>
    </row>
    <row r="94" spans="1:17" s="8" customFormat="1" ht="3.6" customHeight="1" x14ac:dyDescent="0.2">
      <c r="A94" s="134"/>
      <c r="B94" s="134"/>
      <c r="C94" s="135"/>
      <c r="D94" s="136"/>
      <c r="E94" s="136"/>
      <c r="F94" s="137"/>
      <c r="G94" s="137"/>
      <c r="H94" s="137"/>
      <c r="I94" s="137"/>
      <c r="J94" s="137"/>
      <c r="K94" s="137"/>
      <c r="L94" s="137"/>
      <c r="M94" s="137"/>
      <c r="N94" s="137"/>
      <c r="O94" s="137"/>
      <c r="P94" s="137"/>
      <c r="Q94" s="137"/>
    </row>
    <row r="95" spans="1:17" s="8" customFormat="1" ht="28.5" x14ac:dyDescent="0.2">
      <c r="A95" s="10"/>
      <c r="B95" s="9" t="s">
        <v>74</v>
      </c>
      <c r="C95" s="25" t="s">
        <v>242</v>
      </c>
      <c r="D95" s="173">
        <f>D96+D106</f>
        <v>14</v>
      </c>
      <c r="E95" s="141"/>
      <c r="F95" s="21"/>
      <c r="G95" s="21"/>
      <c r="H95" s="21"/>
      <c r="I95" s="21"/>
      <c r="J95" s="21"/>
      <c r="K95" s="21"/>
      <c r="L95" s="21"/>
      <c r="M95" s="21"/>
      <c r="N95" s="21"/>
      <c r="O95" s="21"/>
      <c r="P95" s="21"/>
      <c r="Q95" s="21"/>
    </row>
    <row r="96" spans="1:17" s="8" customFormat="1" ht="28.5" x14ac:dyDescent="0.2">
      <c r="A96" s="10"/>
      <c r="B96" s="9" t="s">
        <v>240</v>
      </c>
      <c r="C96" s="25" t="s">
        <v>243</v>
      </c>
      <c r="D96" s="63">
        <f>SUM(D97:D104)</f>
        <v>8</v>
      </c>
      <c r="E96" s="63"/>
      <c r="F96" s="21"/>
      <c r="G96" s="21"/>
      <c r="H96" s="21"/>
      <c r="I96" s="21"/>
      <c r="J96" s="21"/>
      <c r="K96" s="21"/>
      <c r="L96" s="21"/>
      <c r="M96" s="21"/>
      <c r="N96" s="21"/>
      <c r="O96" s="21"/>
      <c r="P96" s="21"/>
      <c r="Q96" s="21"/>
    </row>
    <row r="97" spans="1:17" s="8" customFormat="1" x14ac:dyDescent="0.2">
      <c r="A97" s="10">
        <v>62</v>
      </c>
      <c r="B97" s="9" t="s">
        <v>2059</v>
      </c>
      <c r="C97" s="25" t="s">
        <v>2056</v>
      </c>
      <c r="D97" s="63">
        <v>1</v>
      </c>
      <c r="E97" s="63"/>
      <c r="F97" s="21"/>
      <c r="G97" s="21"/>
      <c r="H97" s="21"/>
      <c r="I97" s="21"/>
      <c r="J97" s="21"/>
      <c r="K97" s="21"/>
      <c r="L97" s="21"/>
      <c r="M97" s="21"/>
      <c r="N97" s="21"/>
      <c r="O97" s="21"/>
      <c r="P97" s="21"/>
      <c r="Q97" s="21"/>
    </row>
    <row r="98" spans="1:17" s="8" customFormat="1" x14ac:dyDescent="0.2">
      <c r="A98" s="10">
        <v>63</v>
      </c>
      <c r="B98" s="9" t="s">
        <v>2060</v>
      </c>
      <c r="C98" s="25" t="s">
        <v>1995</v>
      </c>
      <c r="D98" s="63">
        <v>1</v>
      </c>
      <c r="E98" s="63"/>
      <c r="F98" s="21"/>
      <c r="G98" s="21"/>
      <c r="H98" s="21"/>
      <c r="I98" s="21"/>
      <c r="J98" s="21"/>
      <c r="K98" s="21"/>
      <c r="L98" s="21"/>
      <c r="M98" s="21"/>
      <c r="N98" s="21"/>
      <c r="O98" s="21"/>
      <c r="P98" s="21"/>
      <c r="Q98" s="21"/>
    </row>
    <row r="99" spans="1:17" s="8" customFormat="1" x14ac:dyDescent="0.2">
      <c r="A99" s="10">
        <v>64</v>
      </c>
      <c r="B99" s="9" t="s">
        <v>2061</v>
      </c>
      <c r="C99" s="25" t="s">
        <v>1979</v>
      </c>
      <c r="D99" s="63">
        <v>1</v>
      </c>
      <c r="E99" s="63"/>
      <c r="F99" s="21"/>
      <c r="G99" s="21"/>
      <c r="H99" s="21"/>
      <c r="I99" s="21"/>
      <c r="J99" s="21"/>
      <c r="K99" s="21"/>
      <c r="L99" s="21"/>
      <c r="M99" s="21"/>
      <c r="N99" s="21"/>
      <c r="O99" s="21"/>
      <c r="P99" s="21"/>
      <c r="Q99" s="21"/>
    </row>
    <row r="100" spans="1:17" s="8" customFormat="1" x14ac:dyDescent="0.2">
      <c r="A100" s="10">
        <v>65</v>
      </c>
      <c r="B100" s="9" t="s">
        <v>2062</v>
      </c>
      <c r="C100" s="25" t="s">
        <v>1980</v>
      </c>
      <c r="D100" s="63">
        <v>1</v>
      </c>
      <c r="E100" s="63"/>
      <c r="F100" s="21"/>
      <c r="G100" s="21"/>
      <c r="H100" s="21"/>
      <c r="I100" s="21"/>
      <c r="J100" s="21"/>
      <c r="K100" s="21"/>
      <c r="L100" s="21"/>
      <c r="M100" s="21"/>
      <c r="N100" s="21"/>
      <c r="O100" s="21"/>
      <c r="P100" s="21"/>
      <c r="Q100" s="21"/>
    </row>
    <row r="101" spans="1:17" s="8" customFormat="1" x14ac:dyDescent="0.2">
      <c r="A101" s="10">
        <v>66</v>
      </c>
      <c r="B101" s="9" t="s">
        <v>2063</v>
      </c>
      <c r="C101" s="25" t="s">
        <v>2057</v>
      </c>
      <c r="D101" s="63">
        <v>1</v>
      </c>
      <c r="E101" s="63"/>
      <c r="F101" s="21"/>
      <c r="G101" s="21"/>
      <c r="H101" s="21"/>
      <c r="I101" s="21"/>
      <c r="J101" s="21"/>
      <c r="K101" s="21"/>
      <c r="L101" s="21"/>
      <c r="M101" s="21"/>
      <c r="N101" s="21"/>
      <c r="O101" s="21"/>
      <c r="P101" s="21"/>
      <c r="Q101" s="21"/>
    </row>
    <row r="102" spans="1:17" s="8" customFormat="1" x14ac:dyDescent="0.2">
      <c r="A102" s="10">
        <v>67</v>
      </c>
      <c r="B102" s="9" t="s">
        <v>2064</v>
      </c>
      <c r="C102" s="25" t="s">
        <v>1982</v>
      </c>
      <c r="D102" s="63">
        <v>1</v>
      </c>
      <c r="E102" s="63"/>
      <c r="F102" s="21"/>
      <c r="G102" s="21"/>
      <c r="H102" s="21"/>
      <c r="I102" s="21"/>
      <c r="J102" s="21"/>
      <c r="K102" s="21"/>
      <c r="L102" s="21"/>
      <c r="M102" s="21"/>
      <c r="N102" s="21"/>
      <c r="O102" s="21"/>
      <c r="P102" s="21"/>
      <c r="Q102" s="21"/>
    </row>
    <row r="103" spans="1:17" s="8" customFormat="1" x14ac:dyDescent="0.2">
      <c r="A103" s="10">
        <v>68</v>
      </c>
      <c r="B103" s="9" t="s">
        <v>2065</v>
      </c>
      <c r="C103" s="25" t="s">
        <v>1983</v>
      </c>
      <c r="D103" s="63">
        <v>1</v>
      </c>
      <c r="E103" s="63"/>
      <c r="F103" s="21"/>
      <c r="G103" s="21"/>
      <c r="H103" s="21"/>
      <c r="I103" s="21"/>
      <c r="J103" s="21"/>
      <c r="K103" s="21"/>
      <c r="L103" s="21"/>
      <c r="M103" s="21"/>
      <c r="N103" s="21"/>
      <c r="O103" s="21"/>
      <c r="P103" s="21"/>
      <c r="Q103" s="21"/>
    </row>
    <row r="104" spans="1:17" s="8" customFormat="1" x14ac:dyDescent="0.2">
      <c r="A104" s="10">
        <v>69</v>
      </c>
      <c r="B104" s="9" t="s">
        <v>2066</v>
      </c>
      <c r="C104" s="25" t="s">
        <v>2058</v>
      </c>
      <c r="D104" s="63">
        <v>1</v>
      </c>
      <c r="E104" s="63"/>
      <c r="F104" s="21"/>
      <c r="G104" s="21"/>
      <c r="H104" s="21"/>
      <c r="I104" s="21"/>
      <c r="J104" s="21"/>
      <c r="K104" s="21"/>
      <c r="L104" s="21"/>
      <c r="M104" s="21"/>
      <c r="N104" s="21"/>
      <c r="O104" s="21"/>
      <c r="P104" s="21"/>
      <c r="Q104" s="21"/>
    </row>
    <row r="105" spans="1:17" s="8" customFormat="1" ht="3.6" customHeight="1" x14ac:dyDescent="0.2">
      <c r="A105" s="134"/>
      <c r="B105" s="134"/>
      <c r="C105" s="135"/>
      <c r="D105" s="136"/>
      <c r="E105" s="136"/>
      <c r="F105" s="137"/>
      <c r="G105" s="137"/>
      <c r="H105" s="137"/>
      <c r="I105" s="137"/>
      <c r="J105" s="137"/>
      <c r="K105" s="137"/>
      <c r="L105" s="137"/>
      <c r="M105" s="137"/>
      <c r="N105" s="137"/>
      <c r="O105" s="137"/>
      <c r="P105" s="137"/>
      <c r="Q105" s="137"/>
    </row>
    <row r="106" spans="1:17" s="8" customFormat="1" ht="28.5" x14ac:dyDescent="0.2">
      <c r="A106" s="10"/>
      <c r="B106" s="9" t="s">
        <v>241</v>
      </c>
      <c r="C106" s="25" t="s">
        <v>244</v>
      </c>
      <c r="D106" s="175">
        <f>SUM(D107:D112)</f>
        <v>6</v>
      </c>
      <c r="E106" s="63"/>
      <c r="F106" s="21"/>
      <c r="G106" s="21"/>
      <c r="H106" s="21"/>
      <c r="I106" s="21"/>
      <c r="J106" s="21"/>
      <c r="K106" s="21"/>
      <c r="L106" s="21"/>
      <c r="M106" s="21"/>
      <c r="N106" s="21"/>
      <c r="O106" s="21"/>
      <c r="P106" s="21"/>
      <c r="Q106" s="21"/>
    </row>
    <row r="107" spans="1:17" s="8" customFormat="1" x14ac:dyDescent="0.2">
      <c r="A107" s="10">
        <v>70</v>
      </c>
      <c r="B107" s="9" t="s">
        <v>2068</v>
      </c>
      <c r="C107" s="25" t="s">
        <v>2056</v>
      </c>
      <c r="D107" s="63">
        <v>1</v>
      </c>
      <c r="E107" s="63"/>
      <c r="F107" s="21"/>
      <c r="G107" s="21"/>
      <c r="H107" s="21"/>
      <c r="I107" s="21"/>
      <c r="J107" s="21"/>
      <c r="K107" s="21"/>
      <c r="L107" s="21"/>
      <c r="M107" s="21"/>
      <c r="N107" s="21"/>
      <c r="O107" s="21"/>
      <c r="P107" s="21"/>
      <c r="Q107" s="21"/>
    </row>
    <row r="108" spans="1:17" s="8" customFormat="1" x14ac:dyDescent="0.2">
      <c r="A108" s="10">
        <v>71</v>
      </c>
      <c r="B108" s="9" t="s">
        <v>2069</v>
      </c>
      <c r="C108" s="25" t="s">
        <v>1995</v>
      </c>
      <c r="D108" s="63">
        <v>1</v>
      </c>
      <c r="E108" s="63"/>
      <c r="F108" s="21"/>
      <c r="G108" s="21"/>
      <c r="H108" s="21"/>
      <c r="I108" s="21"/>
      <c r="J108" s="21"/>
      <c r="K108" s="21"/>
      <c r="L108" s="21"/>
      <c r="M108" s="21"/>
      <c r="N108" s="21"/>
      <c r="O108" s="21"/>
      <c r="P108" s="21"/>
      <c r="Q108" s="21"/>
    </row>
    <row r="109" spans="1:17" s="8" customFormat="1" x14ac:dyDescent="0.2">
      <c r="A109" s="10">
        <v>72</v>
      </c>
      <c r="B109" s="9" t="s">
        <v>2070</v>
      </c>
      <c r="C109" s="25" t="s">
        <v>1979</v>
      </c>
      <c r="D109" s="63">
        <v>1</v>
      </c>
      <c r="E109" s="63"/>
      <c r="F109" s="21"/>
      <c r="G109" s="21"/>
      <c r="H109" s="21"/>
      <c r="I109" s="21"/>
      <c r="J109" s="21"/>
      <c r="K109" s="21"/>
      <c r="L109" s="21"/>
      <c r="M109" s="21"/>
      <c r="N109" s="21"/>
      <c r="O109" s="21"/>
      <c r="P109" s="21"/>
      <c r="Q109" s="21"/>
    </row>
    <row r="110" spans="1:17" s="8" customFormat="1" x14ac:dyDescent="0.2">
      <c r="A110" s="10">
        <v>73</v>
      </c>
      <c r="B110" s="9" t="s">
        <v>2071</v>
      </c>
      <c r="C110" s="25" t="s">
        <v>2067</v>
      </c>
      <c r="D110" s="63">
        <v>1</v>
      </c>
      <c r="E110" s="63"/>
      <c r="F110" s="21"/>
      <c r="G110" s="21"/>
      <c r="H110" s="21"/>
      <c r="I110" s="21"/>
      <c r="J110" s="21"/>
      <c r="K110" s="21"/>
      <c r="L110" s="21"/>
      <c r="M110" s="21"/>
      <c r="N110" s="21"/>
      <c r="O110" s="21"/>
      <c r="P110" s="21"/>
      <c r="Q110" s="21"/>
    </row>
    <row r="111" spans="1:17" s="8" customFormat="1" x14ac:dyDescent="0.2">
      <c r="A111" s="10">
        <v>74</v>
      </c>
      <c r="B111" s="9" t="s">
        <v>2072</v>
      </c>
      <c r="C111" s="25" t="s">
        <v>2057</v>
      </c>
      <c r="D111" s="63">
        <v>1</v>
      </c>
      <c r="E111" s="63"/>
      <c r="F111" s="21"/>
      <c r="G111" s="21"/>
      <c r="H111" s="21"/>
      <c r="I111" s="21"/>
      <c r="J111" s="21"/>
      <c r="K111" s="21"/>
      <c r="L111" s="21"/>
      <c r="M111" s="21"/>
      <c r="N111" s="21"/>
      <c r="O111" s="21"/>
      <c r="P111" s="21"/>
      <c r="Q111" s="21"/>
    </row>
    <row r="112" spans="1:17" s="8" customFormat="1" x14ac:dyDescent="0.2">
      <c r="A112" s="10">
        <v>75</v>
      </c>
      <c r="B112" s="9" t="s">
        <v>2073</v>
      </c>
      <c r="C112" s="25" t="s">
        <v>1982</v>
      </c>
      <c r="D112" s="63">
        <v>1</v>
      </c>
      <c r="E112" s="63"/>
      <c r="F112" s="21"/>
      <c r="G112" s="21"/>
      <c r="H112" s="21"/>
      <c r="I112" s="21"/>
      <c r="J112" s="21"/>
      <c r="K112" s="21"/>
      <c r="L112" s="21"/>
      <c r="M112" s="21"/>
      <c r="N112" s="21"/>
      <c r="O112" s="21"/>
      <c r="P112" s="21"/>
      <c r="Q112" s="21"/>
    </row>
    <row r="113" spans="1:17" s="8" customFormat="1" ht="3.6" customHeight="1" x14ac:dyDescent="0.2">
      <c r="A113" s="134"/>
      <c r="B113" s="134"/>
      <c r="C113" s="135"/>
      <c r="D113" s="136"/>
      <c r="E113" s="136"/>
      <c r="F113" s="137"/>
      <c r="G113" s="137"/>
      <c r="H113" s="137"/>
      <c r="I113" s="137"/>
      <c r="J113" s="137"/>
      <c r="K113" s="137"/>
      <c r="L113" s="137"/>
      <c r="M113" s="137"/>
      <c r="N113" s="137"/>
      <c r="O113" s="137"/>
      <c r="P113" s="137"/>
      <c r="Q113" s="137"/>
    </row>
    <row r="114" spans="1:17" s="8" customFormat="1" ht="15" x14ac:dyDescent="0.25">
      <c r="A114" s="32"/>
      <c r="B114" s="128" t="s">
        <v>40</v>
      </c>
      <c r="C114" s="138" t="s">
        <v>197</v>
      </c>
      <c r="D114" s="73">
        <f>D115+D126</f>
        <v>13</v>
      </c>
      <c r="E114" s="141"/>
      <c r="F114" s="21"/>
      <c r="G114" s="21"/>
      <c r="H114" s="21"/>
      <c r="I114" s="21"/>
      <c r="J114" s="21"/>
      <c r="K114" s="21"/>
      <c r="L114" s="21"/>
      <c r="M114" s="21"/>
      <c r="N114" s="21"/>
      <c r="O114" s="21"/>
      <c r="P114" s="21"/>
      <c r="Q114" s="21"/>
    </row>
    <row r="115" spans="1:17" s="8" customFormat="1" x14ac:dyDescent="0.2">
      <c r="A115" s="10"/>
      <c r="B115" s="9" t="s">
        <v>75</v>
      </c>
      <c r="C115" s="25" t="s">
        <v>76</v>
      </c>
      <c r="D115" s="175">
        <f>SUM(D116:D124)</f>
        <v>9</v>
      </c>
      <c r="E115" s="63"/>
      <c r="F115" s="21"/>
      <c r="G115" s="21"/>
      <c r="H115" s="21"/>
      <c r="I115" s="21"/>
      <c r="J115" s="21"/>
      <c r="K115" s="21"/>
      <c r="L115" s="21"/>
      <c r="M115" s="21"/>
      <c r="N115" s="21"/>
      <c r="O115" s="21"/>
      <c r="P115" s="21"/>
      <c r="Q115" s="21"/>
    </row>
    <row r="116" spans="1:17" s="8" customFormat="1" x14ac:dyDescent="0.2">
      <c r="A116" s="10">
        <v>76</v>
      </c>
      <c r="B116" s="9" t="s">
        <v>2074</v>
      </c>
      <c r="C116" s="25" t="s">
        <v>1977</v>
      </c>
      <c r="D116" s="63">
        <v>1</v>
      </c>
      <c r="E116" s="63"/>
      <c r="F116" s="21"/>
      <c r="G116" s="21"/>
      <c r="H116" s="21"/>
      <c r="I116" s="21"/>
      <c r="J116" s="21"/>
      <c r="K116" s="21"/>
      <c r="L116" s="21"/>
      <c r="M116" s="21"/>
      <c r="N116" s="21"/>
      <c r="O116" s="21"/>
      <c r="P116" s="21"/>
      <c r="Q116" s="21"/>
    </row>
    <row r="117" spans="1:17" s="8" customFormat="1" x14ac:dyDescent="0.2">
      <c r="A117" s="10">
        <v>77</v>
      </c>
      <c r="B117" s="9" t="s">
        <v>2075</v>
      </c>
      <c r="C117" s="25" t="s">
        <v>1995</v>
      </c>
      <c r="D117" s="63">
        <v>1</v>
      </c>
      <c r="E117" s="63"/>
      <c r="F117" s="21"/>
      <c r="G117" s="21"/>
      <c r="H117" s="21"/>
      <c r="I117" s="21"/>
      <c r="J117" s="21"/>
      <c r="K117" s="21"/>
      <c r="L117" s="21"/>
      <c r="M117" s="21"/>
      <c r="N117" s="21"/>
      <c r="O117" s="21"/>
      <c r="P117" s="21"/>
      <c r="Q117" s="21"/>
    </row>
    <row r="118" spans="1:17" s="8" customFormat="1" x14ac:dyDescent="0.2">
      <c r="A118" s="10">
        <v>78</v>
      </c>
      <c r="B118" s="9" t="s">
        <v>2076</v>
      </c>
      <c r="C118" s="25" t="s">
        <v>1979</v>
      </c>
      <c r="D118" s="63">
        <v>1</v>
      </c>
      <c r="E118" s="63"/>
      <c r="F118" s="21"/>
      <c r="G118" s="21"/>
      <c r="H118" s="21"/>
      <c r="I118" s="21"/>
      <c r="J118" s="21"/>
      <c r="K118" s="21"/>
      <c r="L118" s="21"/>
      <c r="M118" s="21"/>
      <c r="N118" s="21"/>
      <c r="O118" s="21"/>
      <c r="P118" s="21"/>
      <c r="Q118" s="21"/>
    </row>
    <row r="119" spans="1:17" s="8" customFormat="1" x14ac:dyDescent="0.2">
      <c r="A119" s="10">
        <v>79</v>
      </c>
      <c r="B119" s="9" t="s">
        <v>2077</v>
      </c>
      <c r="C119" s="25" t="s">
        <v>1980</v>
      </c>
      <c r="D119" s="63">
        <v>1</v>
      </c>
      <c r="E119" s="63"/>
      <c r="F119" s="21"/>
      <c r="G119" s="21"/>
      <c r="H119" s="21"/>
      <c r="I119" s="21"/>
      <c r="J119" s="21"/>
      <c r="K119" s="21"/>
      <c r="L119" s="21"/>
      <c r="M119" s="21"/>
      <c r="N119" s="21"/>
      <c r="O119" s="21"/>
      <c r="P119" s="21"/>
      <c r="Q119" s="21"/>
    </row>
    <row r="120" spans="1:17" s="8" customFormat="1" x14ac:dyDescent="0.2">
      <c r="A120" s="10">
        <v>80</v>
      </c>
      <c r="B120" s="9" t="s">
        <v>2078</v>
      </c>
      <c r="C120" s="25" t="s">
        <v>2057</v>
      </c>
      <c r="D120" s="63">
        <v>1</v>
      </c>
      <c r="E120" s="63"/>
      <c r="F120" s="21"/>
      <c r="G120" s="21"/>
      <c r="H120" s="21"/>
      <c r="I120" s="21"/>
      <c r="J120" s="21"/>
      <c r="K120" s="21"/>
      <c r="L120" s="21"/>
      <c r="M120" s="21"/>
      <c r="N120" s="21"/>
      <c r="O120" s="21"/>
      <c r="P120" s="21"/>
      <c r="Q120" s="21"/>
    </row>
    <row r="121" spans="1:17" s="8" customFormat="1" x14ac:dyDescent="0.2">
      <c r="A121" s="10">
        <v>81</v>
      </c>
      <c r="B121" s="9" t="s">
        <v>2079</v>
      </c>
      <c r="C121" s="25" t="s">
        <v>2083</v>
      </c>
      <c r="D121" s="63">
        <v>1</v>
      </c>
      <c r="E121" s="63"/>
      <c r="F121" s="21"/>
      <c r="G121" s="21"/>
      <c r="H121" s="21"/>
      <c r="I121" s="21"/>
      <c r="J121" s="21"/>
      <c r="K121" s="21"/>
      <c r="L121" s="21"/>
      <c r="M121" s="21"/>
      <c r="N121" s="21"/>
      <c r="O121" s="21"/>
      <c r="P121" s="21"/>
      <c r="Q121" s="21"/>
    </row>
    <row r="122" spans="1:17" s="8" customFormat="1" x14ac:dyDescent="0.2">
      <c r="A122" s="10">
        <v>82</v>
      </c>
      <c r="B122" s="9" t="s">
        <v>2080</v>
      </c>
      <c r="C122" s="25" t="s">
        <v>1982</v>
      </c>
      <c r="D122" s="63">
        <v>1</v>
      </c>
      <c r="E122" s="63"/>
      <c r="F122" s="21"/>
      <c r="G122" s="21"/>
      <c r="H122" s="21"/>
      <c r="I122" s="21"/>
      <c r="J122" s="21"/>
      <c r="K122" s="21"/>
      <c r="L122" s="21"/>
      <c r="M122" s="21"/>
      <c r="N122" s="21"/>
      <c r="O122" s="21"/>
      <c r="P122" s="21"/>
      <c r="Q122" s="21"/>
    </row>
    <row r="123" spans="1:17" s="8" customFormat="1" x14ac:dyDescent="0.2">
      <c r="A123" s="10">
        <v>83</v>
      </c>
      <c r="B123" s="9" t="s">
        <v>2081</v>
      </c>
      <c r="C123" s="25" t="s">
        <v>2084</v>
      </c>
      <c r="D123" s="63">
        <v>1</v>
      </c>
      <c r="E123" s="63"/>
      <c r="F123" s="21"/>
      <c r="G123" s="21"/>
      <c r="H123" s="21"/>
      <c r="I123" s="21"/>
      <c r="J123" s="21"/>
      <c r="K123" s="21"/>
      <c r="L123" s="21"/>
      <c r="M123" s="21"/>
      <c r="N123" s="21"/>
      <c r="O123" s="21"/>
      <c r="P123" s="21"/>
      <c r="Q123" s="21"/>
    </row>
    <row r="124" spans="1:17" s="8" customFormat="1" x14ac:dyDescent="0.2">
      <c r="A124" s="10">
        <v>84</v>
      </c>
      <c r="B124" s="9" t="s">
        <v>2082</v>
      </c>
      <c r="C124" s="25" t="s">
        <v>2085</v>
      </c>
      <c r="D124" s="63">
        <v>1</v>
      </c>
      <c r="E124" s="63"/>
      <c r="F124" s="21"/>
      <c r="G124" s="21"/>
      <c r="H124" s="21"/>
      <c r="I124" s="21"/>
      <c r="J124" s="21"/>
      <c r="K124" s="21"/>
      <c r="L124" s="21"/>
      <c r="M124" s="21"/>
      <c r="N124" s="21"/>
      <c r="O124" s="21"/>
      <c r="P124" s="21"/>
      <c r="Q124" s="21"/>
    </row>
    <row r="125" spans="1:17" s="8" customFormat="1" ht="3.6" customHeight="1" x14ac:dyDescent="0.2">
      <c r="A125" s="134"/>
      <c r="B125" s="134"/>
      <c r="C125" s="135"/>
      <c r="D125" s="136"/>
      <c r="E125" s="136"/>
      <c r="F125" s="137"/>
      <c r="G125" s="137"/>
      <c r="H125" s="137"/>
      <c r="I125" s="137"/>
      <c r="J125" s="137"/>
      <c r="K125" s="137"/>
      <c r="L125" s="137"/>
      <c r="M125" s="137"/>
      <c r="N125" s="137"/>
      <c r="O125" s="137"/>
      <c r="P125" s="137"/>
      <c r="Q125" s="137"/>
    </row>
    <row r="126" spans="1:17" s="8" customFormat="1" x14ac:dyDescent="0.2">
      <c r="A126" s="10"/>
      <c r="B126" s="9" t="s">
        <v>77</v>
      </c>
      <c r="C126" s="25" t="s">
        <v>78</v>
      </c>
      <c r="D126" s="175">
        <f>SUM(D127:D130)</f>
        <v>4</v>
      </c>
      <c r="E126" s="63"/>
      <c r="F126" s="21"/>
      <c r="G126" s="21"/>
      <c r="H126" s="21"/>
      <c r="I126" s="21"/>
      <c r="J126" s="21"/>
      <c r="K126" s="21"/>
      <c r="L126" s="21"/>
      <c r="M126" s="21"/>
      <c r="N126" s="21"/>
      <c r="O126" s="21"/>
      <c r="P126" s="21"/>
      <c r="Q126" s="21"/>
    </row>
    <row r="127" spans="1:17" s="8" customFormat="1" x14ac:dyDescent="0.2">
      <c r="A127" s="10">
        <v>85</v>
      </c>
      <c r="B127" s="9" t="s">
        <v>2086</v>
      </c>
      <c r="C127" s="25" t="s">
        <v>2090</v>
      </c>
      <c r="D127" s="63">
        <v>1</v>
      </c>
      <c r="E127" s="63"/>
      <c r="F127" s="21"/>
      <c r="G127" s="21"/>
      <c r="H127" s="21"/>
      <c r="I127" s="21"/>
      <c r="J127" s="21"/>
      <c r="K127" s="21"/>
      <c r="L127" s="21"/>
      <c r="M127" s="21"/>
      <c r="N127" s="21"/>
      <c r="O127" s="21"/>
      <c r="P127" s="21"/>
      <c r="Q127" s="21"/>
    </row>
    <row r="128" spans="1:17" s="8" customFormat="1" x14ac:dyDescent="0.2">
      <c r="A128" s="10">
        <v>86</v>
      </c>
      <c r="B128" s="9" t="s">
        <v>2087</v>
      </c>
      <c r="C128" s="25" t="s">
        <v>2091</v>
      </c>
      <c r="D128" s="63">
        <v>1</v>
      </c>
      <c r="E128" s="63"/>
      <c r="F128" s="21"/>
      <c r="G128" s="21"/>
      <c r="H128" s="21"/>
      <c r="I128" s="21"/>
      <c r="J128" s="21"/>
      <c r="K128" s="21"/>
      <c r="L128" s="21"/>
      <c r="M128" s="21"/>
      <c r="N128" s="21"/>
      <c r="O128" s="21"/>
      <c r="P128" s="21"/>
      <c r="Q128" s="21"/>
    </row>
    <row r="129" spans="1:17" s="8" customFormat="1" x14ac:dyDescent="0.2">
      <c r="A129" s="10">
        <v>87</v>
      </c>
      <c r="B129" s="9" t="s">
        <v>2088</v>
      </c>
      <c r="C129" s="25" t="s">
        <v>2092</v>
      </c>
      <c r="D129" s="63">
        <v>1</v>
      </c>
      <c r="E129" s="63"/>
      <c r="F129" s="21"/>
      <c r="G129" s="21"/>
      <c r="H129" s="21"/>
      <c r="I129" s="21"/>
      <c r="J129" s="21"/>
      <c r="K129" s="21"/>
      <c r="L129" s="21"/>
      <c r="M129" s="21"/>
      <c r="N129" s="21"/>
      <c r="O129" s="21"/>
      <c r="P129" s="21"/>
      <c r="Q129" s="21"/>
    </row>
    <row r="130" spans="1:17" s="8" customFormat="1" x14ac:dyDescent="0.2">
      <c r="A130" s="10">
        <v>88</v>
      </c>
      <c r="B130" s="9" t="s">
        <v>2089</v>
      </c>
      <c r="C130" s="25" t="s">
        <v>2093</v>
      </c>
      <c r="D130" s="63">
        <v>1</v>
      </c>
      <c r="E130" s="63"/>
      <c r="F130" s="21"/>
      <c r="G130" s="21"/>
      <c r="H130" s="21"/>
      <c r="I130" s="21"/>
      <c r="J130" s="21"/>
      <c r="K130" s="21"/>
      <c r="L130" s="21"/>
      <c r="M130" s="21"/>
      <c r="N130" s="21"/>
      <c r="O130" s="21"/>
      <c r="P130" s="21"/>
      <c r="Q130" s="21"/>
    </row>
    <row r="131" spans="1:17" s="8" customFormat="1" ht="3.6" customHeight="1" x14ac:dyDescent="0.2">
      <c r="A131" s="134"/>
      <c r="B131" s="134"/>
      <c r="C131" s="135"/>
      <c r="D131" s="136"/>
      <c r="E131" s="136"/>
      <c r="F131" s="137"/>
      <c r="G131" s="137"/>
      <c r="H131" s="137"/>
      <c r="I131" s="137"/>
      <c r="J131" s="137"/>
      <c r="K131" s="137"/>
      <c r="L131" s="137"/>
      <c r="M131" s="137"/>
      <c r="N131" s="137"/>
      <c r="O131" s="137"/>
      <c r="P131" s="137"/>
      <c r="Q131" s="137"/>
    </row>
    <row r="132" spans="1:17" s="8" customFormat="1" ht="15" x14ac:dyDescent="0.25">
      <c r="A132" s="32"/>
      <c r="B132" s="128" t="s">
        <v>41</v>
      </c>
      <c r="C132" s="138" t="s">
        <v>205</v>
      </c>
      <c r="D132" s="73">
        <f>SUM(D134:D137)</f>
        <v>4</v>
      </c>
      <c r="E132" s="141"/>
      <c r="F132" s="21"/>
      <c r="G132" s="21"/>
      <c r="H132" s="21"/>
      <c r="I132" s="21"/>
      <c r="J132" s="21"/>
      <c r="K132" s="21"/>
      <c r="L132" s="21"/>
      <c r="M132" s="21"/>
      <c r="N132" s="21"/>
      <c r="O132" s="21"/>
      <c r="P132" s="21"/>
      <c r="Q132" s="21"/>
    </row>
    <row r="133" spans="1:17" s="8" customFormat="1" x14ac:dyDescent="0.2">
      <c r="A133" s="10"/>
      <c r="B133" s="9" t="s">
        <v>79</v>
      </c>
      <c r="C133" s="25" t="s">
        <v>80</v>
      </c>
      <c r="D133" s="63"/>
      <c r="E133" s="63"/>
      <c r="F133" s="21"/>
      <c r="G133" s="21"/>
      <c r="H133" s="21"/>
      <c r="I133" s="21"/>
      <c r="J133" s="21"/>
      <c r="K133" s="21"/>
      <c r="L133" s="21"/>
      <c r="M133" s="21"/>
      <c r="N133" s="21"/>
      <c r="O133" s="21"/>
      <c r="P133" s="21"/>
      <c r="Q133" s="21"/>
    </row>
    <row r="134" spans="1:17" s="8" customFormat="1" x14ac:dyDescent="0.2">
      <c r="A134" s="10">
        <v>89</v>
      </c>
      <c r="B134" s="9" t="s">
        <v>2094</v>
      </c>
      <c r="C134" s="74" t="s">
        <v>2098</v>
      </c>
      <c r="D134" s="63">
        <v>1</v>
      </c>
      <c r="E134" s="63"/>
      <c r="F134" s="21"/>
      <c r="G134" s="21"/>
      <c r="H134" s="21"/>
      <c r="I134" s="21"/>
      <c r="J134" s="21"/>
      <c r="K134" s="21"/>
      <c r="L134" s="21"/>
      <c r="M134" s="21"/>
      <c r="N134" s="21"/>
      <c r="O134" s="21"/>
      <c r="P134" s="21"/>
      <c r="Q134" s="21"/>
    </row>
    <row r="135" spans="1:17" s="8" customFormat="1" x14ac:dyDescent="0.2">
      <c r="A135" s="10">
        <v>90</v>
      </c>
      <c r="B135" s="9" t="s">
        <v>2095</v>
      </c>
      <c r="C135" s="74" t="s">
        <v>2099</v>
      </c>
      <c r="D135" s="63">
        <v>1</v>
      </c>
      <c r="E135" s="63"/>
      <c r="F135" s="21"/>
      <c r="G135" s="21"/>
      <c r="H135" s="21"/>
      <c r="I135" s="21"/>
      <c r="J135" s="21"/>
      <c r="K135" s="21"/>
      <c r="L135" s="21"/>
      <c r="M135" s="21"/>
      <c r="N135" s="21"/>
      <c r="O135" s="21"/>
      <c r="P135" s="21"/>
      <c r="Q135" s="21"/>
    </row>
    <row r="136" spans="1:17" s="8" customFormat="1" x14ac:dyDescent="0.2">
      <c r="A136" s="10">
        <v>91</v>
      </c>
      <c r="B136" s="9" t="s">
        <v>2096</v>
      </c>
      <c r="C136" s="74" t="s">
        <v>2100</v>
      </c>
      <c r="D136" s="63">
        <v>1</v>
      </c>
      <c r="E136" s="63"/>
      <c r="F136" s="21"/>
      <c r="G136" s="21"/>
      <c r="H136" s="21"/>
      <c r="I136" s="21"/>
      <c r="J136" s="21"/>
      <c r="K136" s="21"/>
      <c r="L136" s="21"/>
      <c r="M136" s="21"/>
      <c r="N136" s="21"/>
      <c r="O136" s="21"/>
      <c r="P136" s="21"/>
      <c r="Q136" s="21"/>
    </row>
    <row r="137" spans="1:17" s="8" customFormat="1" x14ac:dyDescent="0.2">
      <c r="A137" s="10">
        <v>92</v>
      </c>
      <c r="B137" s="9" t="s">
        <v>2097</v>
      </c>
      <c r="C137" s="74" t="s">
        <v>2101</v>
      </c>
      <c r="D137" s="63">
        <v>1</v>
      </c>
      <c r="E137" s="63"/>
      <c r="F137" s="21"/>
      <c r="G137" s="21"/>
      <c r="H137" s="21"/>
      <c r="I137" s="21"/>
      <c r="J137" s="21"/>
      <c r="K137" s="21"/>
      <c r="L137" s="21"/>
      <c r="M137" s="21"/>
      <c r="N137" s="21"/>
      <c r="O137" s="21"/>
      <c r="P137" s="21"/>
      <c r="Q137" s="21"/>
    </row>
    <row r="138" spans="1:17" s="8" customFormat="1" ht="3.6" customHeight="1" x14ac:dyDescent="0.2">
      <c r="A138" s="134"/>
      <c r="B138" s="134"/>
      <c r="C138" s="135"/>
      <c r="D138" s="136"/>
      <c r="E138" s="136"/>
      <c r="F138" s="137"/>
      <c r="G138" s="137"/>
      <c r="H138" s="137"/>
      <c r="I138" s="137"/>
      <c r="J138" s="137"/>
      <c r="K138" s="137"/>
      <c r="L138" s="137"/>
      <c r="M138" s="137"/>
      <c r="N138" s="137"/>
      <c r="O138" s="137"/>
      <c r="P138" s="137"/>
      <c r="Q138" s="137"/>
    </row>
    <row r="139" spans="1:17" s="8" customFormat="1" ht="15" x14ac:dyDescent="0.25">
      <c r="A139" s="32"/>
      <c r="B139" s="128" t="s">
        <v>3406</v>
      </c>
      <c r="C139" s="138" t="s">
        <v>206</v>
      </c>
      <c r="D139" s="64">
        <f>D140+D148</f>
        <v>14</v>
      </c>
      <c r="E139" s="141"/>
      <c r="F139" s="21"/>
      <c r="G139" s="21"/>
      <c r="H139" s="21"/>
      <c r="I139" s="21"/>
      <c r="J139" s="21"/>
      <c r="K139" s="21"/>
      <c r="L139" s="21"/>
      <c r="M139" s="21"/>
      <c r="N139" s="21"/>
      <c r="O139" s="21"/>
      <c r="P139" s="21"/>
      <c r="Q139" s="21"/>
    </row>
    <row r="140" spans="1:17" s="8" customFormat="1" ht="28.5" x14ac:dyDescent="0.2">
      <c r="A140" s="10"/>
      <c r="B140" s="9" t="s">
        <v>81</v>
      </c>
      <c r="C140" s="25" t="s">
        <v>245</v>
      </c>
      <c r="D140" s="175">
        <f>SUM(D141:D146)</f>
        <v>6</v>
      </c>
      <c r="E140" s="63"/>
      <c r="F140" s="21"/>
      <c r="G140" s="21"/>
      <c r="H140" s="21"/>
      <c r="I140" s="21"/>
      <c r="J140" s="21"/>
      <c r="K140" s="21"/>
      <c r="L140" s="21"/>
      <c r="M140" s="21"/>
      <c r="N140" s="21"/>
      <c r="O140" s="21"/>
      <c r="P140" s="21"/>
      <c r="Q140" s="21"/>
    </row>
    <row r="141" spans="1:17" s="8" customFormat="1" x14ac:dyDescent="0.2">
      <c r="A141" s="10">
        <v>93</v>
      </c>
      <c r="B141" s="9" t="s">
        <v>2102</v>
      </c>
      <c r="C141" s="25" t="s">
        <v>2108</v>
      </c>
      <c r="D141" s="63">
        <v>1</v>
      </c>
      <c r="E141" s="63"/>
      <c r="F141" s="21"/>
      <c r="G141" s="21"/>
      <c r="H141" s="21"/>
      <c r="I141" s="21"/>
      <c r="J141" s="21"/>
      <c r="K141" s="21"/>
      <c r="L141" s="21"/>
      <c r="M141" s="21"/>
      <c r="N141" s="21"/>
      <c r="O141" s="21"/>
      <c r="P141" s="21"/>
      <c r="Q141" s="21"/>
    </row>
    <row r="142" spans="1:17" s="8" customFormat="1" ht="28.5" x14ac:dyDescent="0.2">
      <c r="A142" s="10">
        <v>94</v>
      </c>
      <c r="B142" s="9" t="s">
        <v>2103</v>
      </c>
      <c r="C142" s="25" t="s">
        <v>2109</v>
      </c>
      <c r="D142" s="63">
        <v>1</v>
      </c>
      <c r="E142" s="63"/>
      <c r="F142" s="21"/>
      <c r="G142" s="21"/>
      <c r="H142" s="21"/>
      <c r="I142" s="21"/>
      <c r="J142" s="21"/>
      <c r="K142" s="21"/>
      <c r="L142" s="21"/>
      <c r="M142" s="21"/>
      <c r="N142" s="21"/>
      <c r="O142" s="21"/>
      <c r="P142" s="21"/>
      <c r="Q142" s="21"/>
    </row>
    <row r="143" spans="1:17" s="8" customFormat="1" x14ac:dyDescent="0.2">
      <c r="A143" s="10">
        <v>95</v>
      </c>
      <c r="B143" s="9" t="s">
        <v>2104</v>
      </c>
      <c r="C143" s="25" t="s">
        <v>2110</v>
      </c>
      <c r="D143" s="63">
        <v>1</v>
      </c>
      <c r="E143" s="63"/>
      <c r="F143" s="21"/>
      <c r="G143" s="21"/>
      <c r="H143" s="21"/>
      <c r="I143" s="21"/>
      <c r="J143" s="21"/>
      <c r="K143" s="21"/>
      <c r="L143" s="21"/>
      <c r="M143" s="21"/>
      <c r="N143" s="21"/>
      <c r="O143" s="21"/>
      <c r="P143" s="21"/>
      <c r="Q143" s="21"/>
    </row>
    <row r="144" spans="1:17" s="8" customFormat="1" ht="28.5" x14ac:dyDescent="0.2">
      <c r="A144" s="10">
        <v>96</v>
      </c>
      <c r="B144" s="9" t="s">
        <v>2105</v>
      </c>
      <c r="C144" s="25" t="s">
        <v>2111</v>
      </c>
      <c r="D144" s="63">
        <v>1</v>
      </c>
      <c r="E144" s="63"/>
      <c r="F144" s="21"/>
      <c r="G144" s="21"/>
      <c r="H144" s="21"/>
      <c r="I144" s="21"/>
      <c r="J144" s="21"/>
      <c r="K144" s="21"/>
      <c r="L144" s="21"/>
      <c r="M144" s="21"/>
      <c r="N144" s="21"/>
      <c r="O144" s="21"/>
      <c r="P144" s="21"/>
      <c r="Q144" s="21"/>
    </row>
    <row r="145" spans="1:17" s="8" customFormat="1" ht="28.5" x14ac:dyDescent="0.2">
      <c r="A145" s="10">
        <v>97</v>
      </c>
      <c r="B145" s="9" t="s">
        <v>2106</v>
      </c>
      <c r="C145" s="25" t="s">
        <v>2112</v>
      </c>
      <c r="D145" s="63">
        <v>1</v>
      </c>
      <c r="E145" s="63"/>
      <c r="F145" s="21"/>
      <c r="G145" s="21"/>
      <c r="H145" s="21"/>
      <c r="I145" s="21"/>
      <c r="J145" s="21"/>
      <c r="K145" s="21"/>
      <c r="L145" s="21"/>
      <c r="M145" s="21"/>
      <c r="N145" s="21"/>
      <c r="O145" s="21"/>
      <c r="P145" s="21"/>
      <c r="Q145" s="21"/>
    </row>
    <row r="146" spans="1:17" s="8" customFormat="1" ht="28.5" x14ac:dyDescent="0.2">
      <c r="A146" s="10">
        <v>98</v>
      </c>
      <c r="B146" s="9" t="s">
        <v>2107</v>
      </c>
      <c r="C146" s="25" t="s">
        <v>2113</v>
      </c>
      <c r="D146" s="63">
        <v>1</v>
      </c>
      <c r="E146" s="63"/>
      <c r="F146" s="21"/>
      <c r="G146" s="21"/>
      <c r="H146" s="21"/>
      <c r="I146" s="21"/>
      <c r="J146" s="21"/>
      <c r="K146" s="21"/>
      <c r="L146" s="21"/>
      <c r="M146" s="21"/>
      <c r="N146" s="21"/>
      <c r="O146" s="21"/>
      <c r="P146" s="21"/>
      <c r="Q146" s="21"/>
    </row>
    <row r="147" spans="1:17" s="8" customFormat="1" ht="3.6" customHeight="1" x14ac:dyDescent="0.2">
      <c r="A147" s="134"/>
      <c r="B147" s="134"/>
      <c r="C147" s="135"/>
      <c r="D147" s="136"/>
      <c r="E147" s="136"/>
      <c r="F147" s="137"/>
      <c r="G147" s="137"/>
      <c r="H147" s="137"/>
      <c r="I147" s="137"/>
      <c r="J147" s="137"/>
      <c r="K147" s="137"/>
      <c r="L147" s="137"/>
      <c r="M147" s="137"/>
      <c r="N147" s="137"/>
      <c r="O147" s="137"/>
      <c r="P147" s="137"/>
      <c r="Q147" s="137"/>
    </row>
    <row r="148" spans="1:17" s="8" customFormat="1" ht="28.5" x14ac:dyDescent="0.2">
      <c r="A148" s="10"/>
      <c r="B148" s="9" t="s">
        <v>82</v>
      </c>
      <c r="C148" s="55" t="s">
        <v>246</v>
      </c>
      <c r="D148" s="175">
        <f>SUM(D149:D156)</f>
        <v>8</v>
      </c>
      <c r="E148" s="63"/>
      <c r="F148" s="21"/>
      <c r="G148" s="21"/>
      <c r="H148" s="21"/>
      <c r="I148" s="21"/>
      <c r="J148" s="21"/>
      <c r="K148" s="21"/>
      <c r="L148" s="21"/>
      <c r="M148" s="21"/>
      <c r="N148" s="21"/>
      <c r="O148" s="21"/>
      <c r="P148" s="21"/>
      <c r="Q148" s="21"/>
    </row>
    <row r="149" spans="1:17" s="8" customFormat="1" x14ac:dyDescent="0.2">
      <c r="A149" s="10">
        <v>99</v>
      </c>
      <c r="B149" s="9" t="s">
        <v>2114</v>
      </c>
      <c r="C149" s="142" t="s">
        <v>2122</v>
      </c>
      <c r="D149" s="63">
        <v>1</v>
      </c>
      <c r="E149" s="63"/>
      <c r="F149" s="21"/>
      <c r="G149" s="21"/>
      <c r="H149" s="21"/>
      <c r="I149" s="21"/>
      <c r="J149" s="21"/>
      <c r="K149" s="21"/>
      <c r="L149" s="21"/>
      <c r="M149" s="21"/>
      <c r="N149" s="21"/>
      <c r="O149" s="21"/>
      <c r="P149" s="21"/>
      <c r="Q149" s="21"/>
    </row>
    <row r="150" spans="1:17" s="8" customFormat="1" x14ac:dyDescent="0.2">
      <c r="A150" s="10">
        <v>100</v>
      </c>
      <c r="B150" s="9" t="s">
        <v>2115</v>
      </c>
      <c r="C150" s="142" t="s">
        <v>2123</v>
      </c>
      <c r="D150" s="63">
        <v>1</v>
      </c>
      <c r="E150" s="63"/>
      <c r="F150" s="21"/>
      <c r="G150" s="21"/>
      <c r="H150" s="21"/>
      <c r="I150" s="21"/>
      <c r="J150" s="21"/>
      <c r="K150" s="21"/>
      <c r="L150" s="21"/>
      <c r="M150" s="21"/>
      <c r="N150" s="21"/>
      <c r="O150" s="21"/>
      <c r="P150" s="21"/>
      <c r="Q150" s="21"/>
    </row>
    <row r="151" spans="1:17" s="8" customFormat="1" x14ac:dyDescent="0.2">
      <c r="A151" s="10">
        <v>101</v>
      </c>
      <c r="B151" s="9" t="s">
        <v>2116</v>
      </c>
      <c r="C151" s="142" t="s">
        <v>2124</v>
      </c>
      <c r="D151" s="63">
        <v>1</v>
      </c>
      <c r="E151" s="63"/>
      <c r="F151" s="21"/>
      <c r="G151" s="21"/>
      <c r="H151" s="21"/>
      <c r="I151" s="21"/>
      <c r="J151" s="21"/>
      <c r="K151" s="21"/>
      <c r="L151" s="21"/>
      <c r="M151" s="21"/>
      <c r="N151" s="21"/>
      <c r="O151" s="21"/>
      <c r="P151" s="21"/>
      <c r="Q151" s="21"/>
    </row>
    <row r="152" spans="1:17" s="8" customFormat="1" x14ac:dyDescent="0.2">
      <c r="A152" s="10">
        <v>102</v>
      </c>
      <c r="B152" s="9" t="s">
        <v>2117</v>
      </c>
      <c r="C152" s="142" t="s">
        <v>2125</v>
      </c>
      <c r="D152" s="63">
        <v>1</v>
      </c>
      <c r="E152" s="63"/>
      <c r="F152" s="21"/>
      <c r="G152" s="21"/>
      <c r="H152" s="21"/>
      <c r="I152" s="21"/>
      <c r="J152" s="21"/>
      <c r="K152" s="21"/>
      <c r="L152" s="21"/>
      <c r="M152" s="21"/>
      <c r="N152" s="21"/>
      <c r="O152" s="21"/>
      <c r="P152" s="21"/>
      <c r="Q152" s="21"/>
    </row>
    <row r="153" spans="1:17" s="8" customFormat="1" x14ac:dyDescent="0.2">
      <c r="A153" s="10">
        <v>103</v>
      </c>
      <c r="B153" s="9" t="s">
        <v>2118</v>
      </c>
      <c r="C153" s="142" t="s">
        <v>2126</v>
      </c>
      <c r="D153" s="63">
        <v>1</v>
      </c>
      <c r="E153" s="63"/>
      <c r="F153" s="21"/>
      <c r="G153" s="21"/>
      <c r="H153" s="21"/>
      <c r="I153" s="21"/>
      <c r="J153" s="21"/>
      <c r="K153" s="21"/>
      <c r="L153" s="21"/>
      <c r="M153" s="21"/>
      <c r="N153" s="21"/>
      <c r="O153" s="21"/>
      <c r="P153" s="21"/>
      <c r="Q153" s="21"/>
    </row>
    <row r="154" spans="1:17" s="8" customFormat="1" x14ac:dyDescent="0.2">
      <c r="A154" s="10">
        <v>104</v>
      </c>
      <c r="B154" s="9" t="s">
        <v>2119</v>
      </c>
      <c r="C154" s="142" t="s">
        <v>2127</v>
      </c>
      <c r="D154" s="63">
        <v>1</v>
      </c>
      <c r="E154" s="63"/>
      <c r="F154" s="21"/>
      <c r="G154" s="21"/>
      <c r="H154" s="21"/>
      <c r="I154" s="21"/>
      <c r="J154" s="21"/>
      <c r="K154" s="21"/>
      <c r="L154" s="21"/>
      <c r="M154" s="21"/>
      <c r="N154" s="21"/>
      <c r="O154" s="21"/>
      <c r="P154" s="21"/>
      <c r="Q154" s="21"/>
    </row>
    <row r="155" spans="1:17" s="8" customFormat="1" x14ac:dyDescent="0.2">
      <c r="A155" s="10">
        <v>105</v>
      </c>
      <c r="B155" s="9" t="s">
        <v>2120</v>
      </c>
      <c r="C155" s="142" t="s">
        <v>2128</v>
      </c>
      <c r="D155" s="63">
        <v>1</v>
      </c>
      <c r="E155" s="63"/>
      <c r="F155" s="21"/>
      <c r="G155" s="21"/>
      <c r="H155" s="21"/>
      <c r="I155" s="21"/>
      <c r="J155" s="21"/>
      <c r="K155" s="21"/>
      <c r="L155" s="21"/>
      <c r="M155" s="21"/>
      <c r="N155" s="21"/>
      <c r="O155" s="21"/>
      <c r="P155" s="21"/>
      <c r="Q155" s="21"/>
    </row>
    <row r="156" spans="1:17" s="8" customFormat="1" x14ac:dyDescent="0.2">
      <c r="A156" s="10">
        <v>106</v>
      </c>
      <c r="B156" s="9" t="s">
        <v>2121</v>
      </c>
      <c r="C156" s="142" t="s">
        <v>2129</v>
      </c>
      <c r="D156" s="63">
        <v>1</v>
      </c>
      <c r="E156" s="63"/>
      <c r="F156" s="21"/>
      <c r="G156" s="21"/>
      <c r="H156" s="21"/>
      <c r="I156" s="21"/>
      <c r="J156" s="21"/>
      <c r="K156" s="21"/>
      <c r="L156" s="21"/>
      <c r="M156" s="21"/>
      <c r="N156" s="21"/>
      <c r="O156" s="21"/>
      <c r="P156" s="21"/>
      <c r="Q156" s="21"/>
    </row>
    <row r="157" spans="1:17" s="8" customFormat="1" ht="3.6" customHeight="1" x14ac:dyDescent="0.2">
      <c r="A157" s="134"/>
      <c r="B157" s="134"/>
      <c r="C157" s="135"/>
      <c r="D157" s="136"/>
      <c r="E157" s="136"/>
      <c r="F157" s="137"/>
      <c r="G157" s="137"/>
      <c r="H157" s="137"/>
      <c r="I157" s="137"/>
      <c r="J157" s="137"/>
      <c r="K157" s="137"/>
      <c r="L157" s="137"/>
      <c r="M157" s="137"/>
      <c r="N157" s="137"/>
      <c r="O157" s="137"/>
      <c r="P157" s="137"/>
      <c r="Q157" s="137"/>
    </row>
    <row r="158" spans="1:17" s="8" customFormat="1" ht="15" x14ac:dyDescent="0.25">
      <c r="A158" s="32"/>
      <c r="B158" s="128" t="s">
        <v>43</v>
      </c>
      <c r="C158" s="143" t="s">
        <v>185</v>
      </c>
      <c r="D158" s="32">
        <f>D159+D170+D181+D192</f>
        <v>36</v>
      </c>
      <c r="E158" s="141"/>
      <c r="F158" s="21"/>
      <c r="G158" s="21"/>
      <c r="H158" s="21"/>
      <c r="I158" s="21"/>
      <c r="J158" s="21"/>
      <c r="K158" s="21"/>
      <c r="L158" s="21"/>
      <c r="M158" s="21"/>
      <c r="N158" s="21"/>
      <c r="O158" s="21"/>
      <c r="P158" s="21"/>
      <c r="Q158" s="21"/>
    </row>
    <row r="159" spans="1:17" s="8" customFormat="1" ht="28.5" x14ac:dyDescent="0.2">
      <c r="A159" s="10"/>
      <c r="B159" s="9" t="s">
        <v>83</v>
      </c>
      <c r="C159" s="25" t="s">
        <v>247</v>
      </c>
      <c r="D159" s="175">
        <f>SUM(D160:D168)</f>
        <v>9</v>
      </c>
      <c r="E159" s="63"/>
      <c r="F159" s="21"/>
      <c r="G159" s="21"/>
      <c r="H159" s="21"/>
      <c r="I159" s="21"/>
      <c r="J159" s="21"/>
      <c r="K159" s="21"/>
      <c r="L159" s="21"/>
      <c r="M159" s="21"/>
      <c r="N159" s="21"/>
      <c r="O159" s="21"/>
      <c r="P159" s="21"/>
      <c r="Q159" s="21"/>
    </row>
    <row r="160" spans="1:17" s="8" customFormat="1" x14ac:dyDescent="0.2">
      <c r="A160" s="10">
        <v>107</v>
      </c>
      <c r="B160" s="9" t="s">
        <v>2130</v>
      </c>
      <c r="C160" s="25" t="s">
        <v>1976</v>
      </c>
      <c r="D160" s="63">
        <v>1</v>
      </c>
      <c r="E160" s="63"/>
      <c r="F160" s="21"/>
      <c r="G160" s="21"/>
      <c r="H160" s="21"/>
      <c r="I160" s="21"/>
      <c r="J160" s="21"/>
      <c r="K160" s="21"/>
      <c r="L160" s="21"/>
      <c r="M160" s="21"/>
      <c r="N160" s="21"/>
      <c r="O160" s="21"/>
      <c r="P160" s="21"/>
      <c r="Q160" s="21"/>
    </row>
    <row r="161" spans="1:17" s="8" customFormat="1" x14ac:dyDescent="0.2">
      <c r="A161" s="10">
        <v>108</v>
      </c>
      <c r="B161" s="9" t="s">
        <v>2131</v>
      </c>
      <c r="C161" s="25" t="s">
        <v>1977</v>
      </c>
      <c r="D161" s="63">
        <v>1</v>
      </c>
      <c r="E161" s="63"/>
      <c r="F161" s="21"/>
      <c r="G161" s="21"/>
      <c r="H161" s="21"/>
      <c r="I161" s="21"/>
      <c r="J161" s="21"/>
      <c r="K161" s="21"/>
      <c r="L161" s="21"/>
      <c r="M161" s="21"/>
      <c r="N161" s="21"/>
      <c r="O161" s="21"/>
      <c r="P161" s="21"/>
      <c r="Q161" s="21"/>
    </row>
    <row r="162" spans="1:17" s="8" customFormat="1" x14ac:dyDescent="0.2">
      <c r="A162" s="10">
        <v>109</v>
      </c>
      <c r="B162" s="9" t="s">
        <v>2132</v>
      </c>
      <c r="C162" s="25" t="s">
        <v>1978</v>
      </c>
      <c r="D162" s="63">
        <v>1</v>
      </c>
      <c r="E162" s="63"/>
      <c r="F162" s="21"/>
      <c r="G162" s="21"/>
      <c r="H162" s="21"/>
      <c r="I162" s="21"/>
      <c r="J162" s="21"/>
      <c r="K162" s="21"/>
      <c r="L162" s="21"/>
      <c r="M162" s="21"/>
      <c r="N162" s="21"/>
      <c r="O162" s="21"/>
      <c r="P162" s="21"/>
      <c r="Q162" s="21"/>
    </row>
    <row r="163" spans="1:17" s="8" customFormat="1" x14ac:dyDescent="0.2">
      <c r="A163" s="10">
        <v>110</v>
      </c>
      <c r="B163" s="9" t="s">
        <v>2133</v>
      </c>
      <c r="C163" s="25" t="s">
        <v>1979</v>
      </c>
      <c r="D163" s="63">
        <v>1</v>
      </c>
      <c r="E163" s="63"/>
      <c r="F163" s="21"/>
      <c r="G163" s="21"/>
      <c r="H163" s="21"/>
      <c r="I163" s="21"/>
      <c r="J163" s="21"/>
      <c r="K163" s="21"/>
      <c r="L163" s="21"/>
      <c r="M163" s="21"/>
      <c r="N163" s="21"/>
      <c r="O163" s="21"/>
      <c r="P163" s="21"/>
      <c r="Q163" s="21"/>
    </row>
    <row r="164" spans="1:17" s="8" customFormat="1" x14ac:dyDescent="0.2">
      <c r="A164" s="10">
        <v>111</v>
      </c>
      <c r="B164" s="9" t="s">
        <v>2134</v>
      </c>
      <c r="C164" s="25" t="s">
        <v>1980</v>
      </c>
      <c r="D164" s="63">
        <v>1</v>
      </c>
      <c r="E164" s="63"/>
      <c r="F164" s="21"/>
      <c r="G164" s="21"/>
      <c r="H164" s="21"/>
      <c r="I164" s="21"/>
      <c r="J164" s="21"/>
      <c r="K164" s="21"/>
      <c r="L164" s="21"/>
      <c r="M164" s="21"/>
      <c r="N164" s="21"/>
      <c r="O164" s="21"/>
      <c r="P164" s="21"/>
      <c r="Q164" s="21"/>
    </row>
    <row r="165" spans="1:17" s="8" customFormat="1" x14ac:dyDescent="0.2">
      <c r="A165" s="10">
        <v>112</v>
      </c>
      <c r="B165" s="9" t="s">
        <v>2135</v>
      </c>
      <c r="C165" s="25" t="s">
        <v>1981</v>
      </c>
      <c r="D165" s="63">
        <v>1</v>
      </c>
      <c r="E165" s="63"/>
      <c r="F165" s="21"/>
      <c r="G165" s="21"/>
      <c r="H165" s="21"/>
      <c r="I165" s="21"/>
      <c r="J165" s="21"/>
      <c r="K165" s="21"/>
      <c r="L165" s="21"/>
      <c r="M165" s="21"/>
      <c r="N165" s="21"/>
      <c r="O165" s="21"/>
      <c r="P165" s="21"/>
      <c r="Q165" s="21"/>
    </row>
    <row r="166" spans="1:17" s="8" customFormat="1" x14ac:dyDescent="0.2">
      <c r="A166" s="10">
        <v>113</v>
      </c>
      <c r="B166" s="9" t="s">
        <v>2136</v>
      </c>
      <c r="C166" s="25" t="s">
        <v>2139</v>
      </c>
      <c r="D166" s="63">
        <v>1</v>
      </c>
      <c r="E166" s="63"/>
      <c r="F166" s="21"/>
      <c r="G166" s="21"/>
      <c r="H166" s="21"/>
      <c r="I166" s="21"/>
      <c r="J166" s="21"/>
      <c r="K166" s="21"/>
      <c r="L166" s="21"/>
      <c r="M166" s="21"/>
      <c r="N166" s="21"/>
      <c r="O166" s="21"/>
      <c r="P166" s="21"/>
      <c r="Q166" s="21"/>
    </row>
    <row r="167" spans="1:17" s="8" customFormat="1" x14ac:dyDescent="0.2">
      <c r="A167" s="10">
        <v>114</v>
      </c>
      <c r="B167" s="9" t="s">
        <v>2137</v>
      </c>
      <c r="C167" s="25" t="s">
        <v>2140</v>
      </c>
      <c r="D167" s="63">
        <v>1</v>
      </c>
      <c r="E167" s="63"/>
      <c r="F167" s="21"/>
      <c r="G167" s="21"/>
      <c r="H167" s="21"/>
      <c r="I167" s="21"/>
      <c r="J167" s="21"/>
      <c r="K167" s="21"/>
      <c r="L167" s="21"/>
      <c r="M167" s="21"/>
      <c r="N167" s="21"/>
      <c r="O167" s="21"/>
      <c r="P167" s="21"/>
      <c r="Q167" s="21"/>
    </row>
    <row r="168" spans="1:17" s="8" customFormat="1" x14ac:dyDescent="0.2">
      <c r="A168" s="10">
        <v>115</v>
      </c>
      <c r="B168" s="9" t="s">
        <v>2138</v>
      </c>
      <c r="C168" s="25" t="s">
        <v>2141</v>
      </c>
      <c r="D168" s="63">
        <v>1</v>
      </c>
      <c r="E168" s="63"/>
      <c r="F168" s="21"/>
      <c r="G168" s="21"/>
      <c r="H168" s="21"/>
      <c r="I168" s="21"/>
      <c r="J168" s="21"/>
      <c r="K168" s="21"/>
      <c r="L168" s="21"/>
      <c r="M168" s="21"/>
      <c r="N168" s="21"/>
      <c r="O168" s="21"/>
      <c r="P168" s="21"/>
      <c r="Q168" s="21"/>
    </row>
    <row r="169" spans="1:17" s="8" customFormat="1" ht="3.6" customHeight="1" x14ac:dyDescent="0.2">
      <c r="A169" s="134"/>
      <c r="B169" s="134"/>
      <c r="C169" s="135"/>
      <c r="D169" s="136"/>
      <c r="E169" s="136"/>
      <c r="F169" s="137"/>
      <c r="G169" s="137"/>
      <c r="H169" s="137"/>
      <c r="I169" s="137"/>
      <c r="J169" s="137"/>
      <c r="K169" s="137"/>
      <c r="L169" s="137"/>
      <c r="M169" s="137"/>
      <c r="N169" s="137"/>
      <c r="O169" s="137"/>
      <c r="P169" s="137"/>
      <c r="Q169" s="137"/>
    </row>
    <row r="170" spans="1:17" s="8" customFormat="1" ht="28.5" x14ac:dyDescent="0.2">
      <c r="A170" s="10"/>
      <c r="B170" s="9" t="s">
        <v>84</v>
      </c>
      <c r="C170" s="25" t="s">
        <v>248</v>
      </c>
      <c r="D170" s="175">
        <f>SUM(D171:D179)</f>
        <v>9</v>
      </c>
      <c r="E170" s="63"/>
      <c r="F170" s="21"/>
      <c r="G170" s="21"/>
      <c r="H170" s="21"/>
      <c r="I170" s="21"/>
      <c r="J170" s="21"/>
      <c r="K170" s="21"/>
      <c r="L170" s="21"/>
      <c r="M170" s="21"/>
      <c r="N170" s="21"/>
      <c r="O170" s="21"/>
      <c r="P170" s="21"/>
      <c r="Q170" s="21"/>
    </row>
    <row r="171" spans="1:17" s="8" customFormat="1" x14ac:dyDescent="0.2">
      <c r="A171" s="10">
        <v>116</v>
      </c>
      <c r="B171" s="9" t="s">
        <v>2142</v>
      </c>
      <c r="C171" s="25" t="s">
        <v>1976</v>
      </c>
      <c r="D171" s="63">
        <v>1</v>
      </c>
      <c r="E171" s="63"/>
      <c r="F171" s="21"/>
      <c r="G171" s="21"/>
      <c r="H171" s="21"/>
      <c r="I171" s="21"/>
      <c r="J171" s="21"/>
      <c r="K171" s="21"/>
      <c r="L171" s="21"/>
      <c r="M171" s="21"/>
      <c r="N171" s="21"/>
      <c r="O171" s="21"/>
      <c r="P171" s="21"/>
      <c r="Q171" s="21"/>
    </row>
    <row r="172" spans="1:17" s="8" customFormat="1" x14ac:dyDescent="0.2">
      <c r="A172" s="10">
        <v>117</v>
      </c>
      <c r="B172" s="9" t="s">
        <v>2143</v>
      </c>
      <c r="C172" s="25" t="s">
        <v>1977</v>
      </c>
      <c r="D172" s="63">
        <v>1</v>
      </c>
      <c r="E172" s="63"/>
      <c r="F172" s="21"/>
      <c r="G172" s="21"/>
      <c r="H172" s="21"/>
      <c r="I172" s="21"/>
      <c r="J172" s="21"/>
      <c r="K172" s="21"/>
      <c r="L172" s="21"/>
      <c r="M172" s="21"/>
      <c r="N172" s="21"/>
      <c r="O172" s="21"/>
      <c r="P172" s="21"/>
      <c r="Q172" s="21"/>
    </row>
    <row r="173" spans="1:17" s="8" customFormat="1" x14ac:dyDescent="0.2">
      <c r="A173" s="10">
        <v>118</v>
      </c>
      <c r="B173" s="9" t="s">
        <v>2144</v>
      </c>
      <c r="C173" s="25" t="s">
        <v>1978</v>
      </c>
      <c r="D173" s="63">
        <v>1</v>
      </c>
      <c r="E173" s="63"/>
      <c r="F173" s="21"/>
      <c r="G173" s="21"/>
      <c r="H173" s="21"/>
      <c r="I173" s="21"/>
      <c r="J173" s="21"/>
      <c r="K173" s="21"/>
      <c r="L173" s="21"/>
      <c r="M173" s="21"/>
      <c r="N173" s="21"/>
      <c r="O173" s="21"/>
      <c r="P173" s="21"/>
      <c r="Q173" s="21"/>
    </row>
    <row r="174" spans="1:17" s="8" customFormat="1" x14ac:dyDescent="0.2">
      <c r="A174" s="10">
        <v>119</v>
      </c>
      <c r="B174" s="9" t="s">
        <v>2145</v>
      </c>
      <c r="C174" s="25" t="s">
        <v>1979</v>
      </c>
      <c r="D174" s="63">
        <v>1</v>
      </c>
      <c r="E174" s="63"/>
      <c r="F174" s="21"/>
      <c r="G174" s="21"/>
      <c r="H174" s="21"/>
      <c r="I174" s="21"/>
      <c r="J174" s="21"/>
      <c r="K174" s="21"/>
      <c r="L174" s="21"/>
      <c r="M174" s="21"/>
      <c r="N174" s="21"/>
      <c r="O174" s="21"/>
      <c r="P174" s="21"/>
      <c r="Q174" s="21"/>
    </row>
    <row r="175" spans="1:17" s="8" customFormat="1" x14ac:dyDescent="0.2">
      <c r="A175" s="10">
        <v>120</v>
      </c>
      <c r="B175" s="9" t="s">
        <v>2146</v>
      </c>
      <c r="C175" s="25" t="s">
        <v>1980</v>
      </c>
      <c r="D175" s="63">
        <v>1</v>
      </c>
      <c r="E175" s="63"/>
      <c r="F175" s="21"/>
      <c r="G175" s="21"/>
      <c r="H175" s="21"/>
      <c r="I175" s="21"/>
      <c r="J175" s="21"/>
      <c r="K175" s="21"/>
      <c r="L175" s="21"/>
      <c r="M175" s="21"/>
      <c r="N175" s="21"/>
      <c r="O175" s="21"/>
      <c r="P175" s="21"/>
      <c r="Q175" s="21"/>
    </row>
    <row r="176" spans="1:17" s="8" customFormat="1" x14ac:dyDescent="0.2">
      <c r="A176" s="10">
        <v>121</v>
      </c>
      <c r="B176" s="9" t="s">
        <v>2147</v>
      </c>
      <c r="C176" s="25" t="s">
        <v>1981</v>
      </c>
      <c r="D176" s="63">
        <v>1</v>
      </c>
      <c r="E176" s="63"/>
      <c r="F176" s="21"/>
      <c r="G176" s="21"/>
      <c r="H176" s="21"/>
      <c r="I176" s="21"/>
      <c r="J176" s="21"/>
      <c r="K176" s="21"/>
      <c r="L176" s="21"/>
      <c r="M176" s="21"/>
      <c r="N176" s="21"/>
      <c r="O176" s="21"/>
      <c r="P176" s="21"/>
      <c r="Q176" s="21"/>
    </row>
    <row r="177" spans="1:17" s="8" customFormat="1" x14ac:dyDescent="0.2">
      <c r="A177" s="10">
        <v>122</v>
      </c>
      <c r="B177" s="9" t="s">
        <v>2148</v>
      </c>
      <c r="C177" s="25" t="s">
        <v>2139</v>
      </c>
      <c r="D177" s="63">
        <v>1</v>
      </c>
      <c r="E177" s="63"/>
      <c r="F177" s="21"/>
      <c r="G177" s="21"/>
      <c r="H177" s="21"/>
      <c r="I177" s="21"/>
      <c r="J177" s="21"/>
      <c r="K177" s="21"/>
      <c r="L177" s="21"/>
      <c r="M177" s="21"/>
      <c r="N177" s="21"/>
      <c r="O177" s="21"/>
      <c r="P177" s="21"/>
      <c r="Q177" s="21"/>
    </row>
    <row r="178" spans="1:17" s="8" customFormat="1" x14ac:dyDescent="0.2">
      <c r="A178" s="10">
        <v>123</v>
      </c>
      <c r="B178" s="9" t="s">
        <v>2149</v>
      </c>
      <c r="C178" s="25" t="s">
        <v>2140</v>
      </c>
      <c r="D178" s="63">
        <v>1</v>
      </c>
      <c r="E178" s="63"/>
      <c r="F178" s="21"/>
      <c r="G178" s="21"/>
      <c r="H178" s="21"/>
      <c r="I178" s="21"/>
      <c r="J178" s="21"/>
      <c r="K178" s="21"/>
      <c r="L178" s="21"/>
      <c r="M178" s="21"/>
      <c r="N178" s="21"/>
      <c r="O178" s="21"/>
      <c r="P178" s="21"/>
      <c r="Q178" s="21"/>
    </row>
    <row r="179" spans="1:17" s="8" customFormat="1" x14ac:dyDescent="0.2">
      <c r="A179" s="10">
        <v>124</v>
      </c>
      <c r="B179" s="9" t="s">
        <v>2150</v>
      </c>
      <c r="C179" s="25" t="s">
        <v>2141</v>
      </c>
      <c r="D179" s="63">
        <v>1</v>
      </c>
      <c r="E179" s="63"/>
      <c r="F179" s="21"/>
      <c r="G179" s="21"/>
      <c r="H179" s="21"/>
      <c r="I179" s="21"/>
      <c r="J179" s="21"/>
      <c r="K179" s="21"/>
      <c r="L179" s="21"/>
      <c r="M179" s="21"/>
      <c r="N179" s="21"/>
      <c r="O179" s="21"/>
      <c r="P179" s="21"/>
      <c r="Q179" s="21"/>
    </row>
    <row r="180" spans="1:17" s="8" customFormat="1" ht="3.6" customHeight="1" x14ac:dyDescent="0.2">
      <c r="A180" s="134"/>
      <c r="B180" s="134"/>
      <c r="C180" s="135"/>
      <c r="D180" s="136"/>
      <c r="E180" s="136"/>
      <c r="F180" s="137"/>
      <c r="G180" s="137"/>
      <c r="H180" s="137"/>
      <c r="I180" s="137"/>
      <c r="J180" s="137"/>
      <c r="K180" s="137"/>
      <c r="L180" s="137"/>
      <c r="M180" s="137"/>
      <c r="N180" s="137"/>
      <c r="O180" s="137"/>
      <c r="P180" s="137"/>
      <c r="Q180" s="137"/>
    </row>
    <row r="181" spans="1:17" s="8" customFormat="1" ht="28.5" x14ac:dyDescent="0.2">
      <c r="A181" s="10"/>
      <c r="B181" s="9" t="s">
        <v>85</v>
      </c>
      <c r="C181" s="25" t="s">
        <v>249</v>
      </c>
      <c r="D181" s="173">
        <f>SUM(D182:D190)</f>
        <v>9</v>
      </c>
      <c r="E181" s="63"/>
      <c r="F181" s="21"/>
      <c r="G181" s="21"/>
      <c r="H181" s="21"/>
      <c r="I181" s="21"/>
      <c r="J181" s="21"/>
      <c r="K181" s="21"/>
      <c r="L181" s="21"/>
      <c r="M181" s="21"/>
      <c r="N181" s="21"/>
      <c r="O181" s="21"/>
      <c r="P181" s="21"/>
      <c r="Q181" s="21"/>
    </row>
    <row r="182" spans="1:17" s="8" customFormat="1" x14ac:dyDescent="0.2">
      <c r="A182" s="10">
        <v>125</v>
      </c>
      <c r="B182" s="9" t="s">
        <v>2151</v>
      </c>
      <c r="C182" s="25" t="s">
        <v>1976</v>
      </c>
      <c r="D182" s="145">
        <v>1</v>
      </c>
      <c r="E182" s="63"/>
      <c r="F182" s="21"/>
      <c r="G182" s="21"/>
      <c r="H182" s="21"/>
      <c r="I182" s="21"/>
      <c r="J182" s="21"/>
      <c r="K182" s="21"/>
      <c r="L182" s="21"/>
      <c r="M182" s="21"/>
      <c r="N182" s="21"/>
      <c r="O182" s="21"/>
      <c r="P182" s="21"/>
      <c r="Q182" s="21"/>
    </row>
    <row r="183" spans="1:17" s="8" customFormat="1" x14ac:dyDescent="0.2">
      <c r="A183" s="10">
        <v>126</v>
      </c>
      <c r="B183" s="9" t="s">
        <v>2152</v>
      </c>
      <c r="C183" s="25" t="s">
        <v>1977</v>
      </c>
      <c r="D183" s="145">
        <v>1</v>
      </c>
      <c r="E183" s="63"/>
      <c r="F183" s="21"/>
      <c r="G183" s="21"/>
      <c r="H183" s="21"/>
      <c r="I183" s="21"/>
      <c r="J183" s="21"/>
      <c r="K183" s="21"/>
      <c r="L183" s="21"/>
      <c r="M183" s="21"/>
      <c r="N183" s="21"/>
      <c r="O183" s="21"/>
      <c r="P183" s="21"/>
      <c r="Q183" s="21"/>
    </row>
    <row r="184" spans="1:17" s="8" customFormat="1" x14ac:dyDescent="0.2">
      <c r="A184" s="10">
        <v>127</v>
      </c>
      <c r="B184" s="9" t="s">
        <v>2153</v>
      </c>
      <c r="C184" s="25" t="s">
        <v>1978</v>
      </c>
      <c r="D184" s="145">
        <v>1</v>
      </c>
      <c r="E184" s="63"/>
      <c r="F184" s="21"/>
      <c r="G184" s="21"/>
      <c r="H184" s="21"/>
      <c r="I184" s="21"/>
      <c r="J184" s="21"/>
      <c r="K184" s="21"/>
      <c r="L184" s="21"/>
      <c r="M184" s="21"/>
      <c r="N184" s="21"/>
      <c r="O184" s="21"/>
      <c r="P184" s="21"/>
      <c r="Q184" s="21"/>
    </row>
    <row r="185" spans="1:17" s="8" customFormat="1" x14ac:dyDescent="0.2">
      <c r="A185" s="10">
        <v>128</v>
      </c>
      <c r="B185" s="9" t="s">
        <v>2154</v>
      </c>
      <c r="C185" s="25" t="s">
        <v>1979</v>
      </c>
      <c r="D185" s="145">
        <v>1</v>
      </c>
      <c r="E185" s="63"/>
      <c r="F185" s="21"/>
      <c r="G185" s="21"/>
      <c r="H185" s="21"/>
      <c r="I185" s="21"/>
      <c r="J185" s="21"/>
      <c r="K185" s="21"/>
      <c r="L185" s="21"/>
      <c r="M185" s="21"/>
      <c r="N185" s="21"/>
      <c r="O185" s="21"/>
      <c r="P185" s="21"/>
      <c r="Q185" s="21"/>
    </row>
    <row r="186" spans="1:17" s="8" customFormat="1" x14ac:dyDescent="0.2">
      <c r="A186" s="10">
        <v>129</v>
      </c>
      <c r="B186" s="9" t="s">
        <v>2155</v>
      </c>
      <c r="C186" s="25" t="s">
        <v>1980</v>
      </c>
      <c r="D186" s="145">
        <v>1</v>
      </c>
      <c r="E186" s="63"/>
      <c r="F186" s="21"/>
      <c r="G186" s="21"/>
      <c r="H186" s="21"/>
      <c r="I186" s="21"/>
      <c r="J186" s="21"/>
      <c r="K186" s="21"/>
      <c r="L186" s="21"/>
      <c r="M186" s="21"/>
      <c r="N186" s="21"/>
      <c r="O186" s="21"/>
      <c r="P186" s="21"/>
      <c r="Q186" s="21"/>
    </row>
    <row r="187" spans="1:17" s="8" customFormat="1" x14ac:dyDescent="0.2">
      <c r="A187" s="10">
        <v>130</v>
      </c>
      <c r="B187" s="9" t="s">
        <v>2156</v>
      </c>
      <c r="C187" s="25" t="s">
        <v>1981</v>
      </c>
      <c r="D187" s="145">
        <v>1</v>
      </c>
      <c r="E187" s="63"/>
      <c r="F187" s="21"/>
      <c r="G187" s="21"/>
      <c r="H187" s="21"/>
      <c r="I187" s="21"/>
      <c r="J187" s="21"/>
      <c r="K187" s="21"/>
      <c r="L187" s="21"/>
      <c r="M187" s="21"/>
      <c r="N187" s="21"/>
      <c r="O187" s="21"/>
      <c r="P187" s="21"/>
      <c r="Q187" s="21"/>
    </row>
    <row r="188" spans="1:17" s="8" customFormat="1" x14ac:dyDescent="0.2">
      <c r="A188" s="10">
        <v>131</v>
      </c>
      <c r="B188" s="9" t="s">
        <v>2157</v>
      </c>
      <c r="C188" s="25" t="s">
        <v>2139</v>
      </c>
      <c r="D188" s="145">
        <v>1</v>
      </c>
      <c r="E188" s="63"/>
      <c r="F188" s="21"/>
      <c r="G188" s="21"/>
      <c r="H188" s="21"/>
      <c r="I188" s="21"/>
      <c r="J188" s="21"/>
      <c r="K188" s="21"/>
      <c r="L188" s="21"/>
      <c r="M188" s="21"/>
      <c r="N188" s="21"/>
      <c r="O188" s="21"/>
      <c r="P188" s="21"/>
      <c r="Q188" s="21"/>
    </row>
    <row r="189" spans="1:17" s="8" customFormat="1" x14ac:dyDescent="0.2">
      <c r="A189" s="10">
        <v>132</v>
      </c>
      <c r="B189" s="9" t="s">
        <v>2158</v>
      </c>
      <c r="C189" s="25" t="s">
        <v>2140</v>
      </c>
      <c r="D189" s="145">
        <v>1</v>
      </c>
      <c r="E189" s="63"/>
      <c r="F189" s="21"/>
      <c r="G189" s="21"/>
      <c r="H189" s="21"/>
      <c r="I189" s="21"/>
      <c r="J189" s="21"/>
      <c r="K189" s="21"/>
      <c r="L189" s="21"/>
      <c r="M189" s="21"/>
      <c r="N189" s="21"/>
      <c r="O189" s="21"/>
      <c r="P189" s="21"/>
      <c r="Q189" s="21"/>
    </row>
    <row r="190" spans="1:17" s="8" customFormat="1" x14ac:dyDescent="0.2">
      <c r="A190" s="10">
        <v>133</v>
      </c>
      <c r="B190" s="9" t="s">
        <v>2159</v>
      </c>
      <c r="C190" s="25" t="s">
        <v>2141</v>
      </c>
      <c r="D190" s="145">
        <v>1</v>
      </c>
      <c r="E190" s="63"/>
      <c r="F190" s="21"/>
      <c r="G190" s="21"/>
      <c r="H190" s="21"/>
      <c r="I190" s="21"/>
      <c r="J190" s="21"/>
      <c r="K190" s="21"/>
      <c r="L190" s="21"/>
      <c r="M190" s="21"/>
      <c r="N190" s="21"/>
      <c r="O190" s="21"/>
      <c r="P190" s="21"/>
      <c r="Q190" s="21"/>
    </row>
    <row r="191" spans="1:17" s="8" customFormat="1" ht="3.6" customHeight="1" x14ac:dyDescent="0.2">
      <c r="A191" s="134"/>
      <c r="B191" s="134"/>
      <c r="C191" s="135"/>
      <c r="D191" s="136"/>
      <c r="E191" s="136"/>
      <c r="F191" s="137"/>
      <c r="G191" s="137"/>
      <c r="H191" s="137"/>
      <c r="I191" s="137"/>
      <c r="J191" s="137"/>
      <c r="K191" s="137"/>
      <c r="L191" s="137"/>
      <c r="M191" s="137"/>
      <c r="N191" s="137"/>
      <c r="O191" s="137"/>
      <c r="P191" s="137"/>
      <c r="Q191" s="137"/>
    </row>
    <row r="192" spans="1:17" s="8" customFormat="1" ht="28.5" x14ac:dyDescent="0.2">
      <c r="A192" s="10"/>
      <c r="B192" s="9" t="s">
        <v>86</v>
      </c>
      <c r="C192" s="25" t="s">
        <v>250</v>
      </c>
      <c r="D192" s="175">
        <f>SUM(D193:D201)</f>
        <v>9</v>
      </c>
      <c r="E192" s="63"/>
      <c r="F192" s="21"/>
      <c r="G192" s="21"/>
      <c r="H192" s="21"/>
      <c r="I192" s="21"/>
      <c r="J192" s="21"/>
      <c r="K192" s="21"/>
      <c r="L192" s="21"/>
      <c r="M192" s="21"/>
      <c r="N192" s="21"/>
      <c r="O192" s="21"/>
      <c r="P192" s="21"/>
      <c r="Q192" s="21"/>
    </row>
    <row r="193" spans="1:17" s="8" customFormat="1" x14ac:dyDescent="0.2">
      <c r="A193" s="63">
        <v>134</v>
      </c>
      <c r="B193" s="9" t="s">
        <v>2160</v>
      </c>
      <c r="C193" s="21" t="s">
        <v>2032</v>
      </c>
      <c r="D193" s="63">
        <v>1</v>
      </c>
      <c r="E193" s="63"/>
      <c r="F193" s="21"/>
      <c r="G193" s="21"/>
      <c r="H193" s="21"/>
      <c r="I193" s="21"/>
      <c r="J193" s="21"/>
      <c r="K193" s="21"/>
      <c r="L193" s="21"/>
      <c r="M193" s="21"/>
      <c r="N193" s="21"/>
      <c r="O193" s="21"/>
      <c r="P193" s="21"/>
      <c r="Q193" s="21"/>
    </row>
    <row r="194" spans="1:17" s="8" customFormat="1" x14ac:dyDescent="0.2">
      <c r="A194" s="63">
        <v>135</v>
      </c>
      <c r="B194" s="9" t="s">
        <v>2161</v>
      </c>
      <c r="C194" s="21" t="s">
        <v>2033</v>
      </c>
      <c r="D194" s="63">
        <v>1</v>
      </c>
      <c r="E194" s="63"/>
      <c r="F194" s="21"/>
      <c r="G194" s="21"/>
      <c r="H194" s="21"/>
      <c r="I194" s="21"/>
      <c r="J194" s="21"/>
      <c r="K194" s="21"/>
      <c r="L194" s="21"/>
      <c r="M194" s="21"/>
      <c r="N194" s="21"/>
      <c r="O194" s="21"/>
      <c r="P194" s="21"/>
      <c r="Q194" s="21"/>
    </row>
    <row r="195" spans="1:17" s="8" customFormat="1" x14ac:dyDescent="0.2">
      <c r="A195" s="63">
        <v>136</v>
      </c>
      <c r="B195" s="9" t="s">
        <v>2162</v>
      </c>
      <c r="C195" s="21" t="s">
        <v>2169</v>
      </c>
      <c r="D195" s="63">
        <v>1</v>
      </c>
      <c r="E195" s="63"/>
      <c r="F195" s="21"/>
      <c r="G195" s="21"/>
      <c r="H195" s="21"/>
      <c r="I195" s="21"/>
      <c r="J195" s="21"/>
      <c r="K195" s="21"/>
      <c r="L195" s="21"/>
      <c r="M195" s="21"/>
      <c r="N195" s="21"/>
      <c r="O195" s="21"/>
      <c r="P195" s="21"/>
      <c r="Q195" s="21"/>
    </row>
    <row r="196" spans="1:17" s="8" customFormat="1" x14ac:dyDescent="0.2">
      <c r="A196" s="63">
        <v>137</v>
      </c>
      <c r="B196" s="9" t="s">
        <v>2163</v>
      </c>
      <c r="C196" s="21" t="s">
        <v>2035</v>
      </c>
      <c r="D196" s="63">
        <v>1</v>
      </c>
      <c r="E196" s="63"/>
      <c r="F196" s="21"/>
      <c r="G196" s="21"/>
      <c r="H196" s="21"/>
      <c r="I196" s="21"/>
      <c r="J196" s="21"/>
      <c r="K196" s="21"/>
      <c r="L196" s="21"/>
      <c r="M196" s="21"/>
      <c r="N196" s="21"/>
      <c r="O196" s="21"/>
      <c r="P196" s="21"/>
      <c r="Q196" s="21"/>
    </row>
    <row r="197" spans="1:17" s="8" customFormat="1" x14ac:dyDescent="0.2">
      <c r="A197" s="63">
        <v>138</v>
      </c>
      <c r="B197" s="9" t="s">
        <v>2164</v>
      </c>
      <c r="C197" s="21" t="s">
        <v>2036</v>
      </c>
      <c r="D197" s="63">
        <v>1</v>
      </c>
      <c r="E197" s="63"/>
      <c r="F197" s="21"/>
      <c r="G197" s="21"/>
      <c r="H197" s="21"/>
      <c r="I197" s="21"/>
      <c r="J197" s="21"/>
      <c r="K197" s="21"/>
      <c r="L197" s="21"/>
      <c r="M197" s="21"/>
      <c r="N197" s="21"/>
      <c r="O197" s="21"/>
      <c r="P197" s="21"/>
      <c r="Q197" s="21"/>
    </row>
    <row r="198" spans="1:17" s="8" customFormat="1" x14ac:dyDescent="0.2">
      <c r="A198" s="63">
        <v>139</v>
      </c>
      <c r="B198" s="9" t="s">
        <v>2165</v>
      </c>
      <c r="C198" s="21" t="s">
        <v>2037</v>
      </c>
      <c r="D198" s="63">
        <v>1</v>
      </c>
      <c r="E198" s="63"/>
      <c r="F198" s="21"/>
      <c r="G198" s="21"/>
      <c r="H198" s="21"/>
      <c r="I198" s="21"/>
      <c r="J198" s="21"/>
      <c r="K198" s="21"/>
      <c r="L198" s="21"/>
      <c r="M198" s="21"/>
      <c r="N198" s="21"/>
      <c r="O198" s="21"/>
      <c r="P198" s="21"/>
      <c r="Q198" s="21"/>
    </row>
    <row r="199" spans="1:17" s="8" customFormat="1" x14ac:dyDescent="0.2">
      <c r="A199" s="63">
        <v>140</v>
      </c>
      <c r="B199" s="9" t="s">
        <v>2166</v>
      </c>
      <c r="C199" s="21" t="s">
        <v>2038</v>
      </c>
      <c r="D199" s="63">
        <v>1</v>
      </c>
      <c r="E199" s="63"/>
      <c r="F199" s="21"/>
      <c r="G199" s="21"/>
      <c r="H199" s="21"/>
      <c r="I199" s="21"/>
      <c r="J199" s="21"/>
      <c r="K199" s="21"/>
      <c r="L199" s="21"/>
      <c r="M199" s="21"/>
      <c r="N199" s="21"/>
      <c r="O199" s="21"/>
      <c r="P199" s="21"/>
      <c r="Q199" s="21"/>
    </row>
    <row r="200" spans="1:17" s="8" customFormat="1" x14ac:dyDescent="0.2">
      <c r="A200" s="63">
        <v>141</v>
      </c>
      <c r="B200" s="9" t="s">
        <v>2167</v>
      </c>
      <c r="C200" s="21" t="s">
        <v>2039</v>
      </c>
      <c r="D200" s="63">
        <v>1</v>
      </c>
      <c r="E200" s="63"/>
      <c r="F200" s="21"/>
      <c r="G200" s="21"/>
      <c r="H200" s="21"/>
      <c r="I200" s="21"/>
      <c r="J200" s="21"/>
      <c r="K200" s="21"/>
      <c r="L200" s="21"/>
      <c r="M200" s="21"/>
      <c r="N200" s="21"/>
      <c r="O200" s="21"/>
      <c r="P200" s="21"/>
      <c r="Q200" s="21"/>
    </row>
    <row r="201" spans="1:17" s="8" customFormat="1" x14ac:dyDescent="0.2">
      <c r="A201" s="63">
        <v>142</v>
      </c>
      <c r="B201" s="9" t="s">
        <v>2168</v>
      </c>
      <c r="C201" s="21" t="s">
        <v>2040</v>
      </c>
      <c r="D201" s="63">
        <v>1</v>
      </c>
      <c r="E201" s="63"/>
      <c r="F201" s="21"/>
      <c r="G201" s="21"/>
      <c r="H201" s="21"/>
      <c r="I201" s="21"/>
      <c r="J201" s="21"/>
      <c r="K201" s="21"/>
      <c r="L201" s="21"/>
      <c r="M201" s="21"/>
      <c r="N201" s="21"/>
      <c r="O201" s="21"/>
      <c r="P201" s="21"/>
      <c r="Q201" s="21"/>
    </row>
    <row r="202" spans="1:17" s="8" customFormat="1" ht="3.6" customHeight="1" x14ac:dyDescent="0.2">
      <c r="A202" s="134"/>
      <c r="B202" s="134"/>
      <c r="C202" s="135"/>
      <c r="D202" s="136"/>
      <c r="E202" s="136"/>
      <c r="F202" s="137"/>
      <c r="G202" s="137"/>
      <c r="H202" s="137"/>
      <c r="I202" s="137"/>
      <c r="J202" s="137"/>
      <c r="K202" s="137"/>
      <c r="L202" s="137"/>
      <c r="M202" s="137"/>
      <c r="N202" s="137"/>
      <c r="O202" s="137"/>
      <c r="P202" s="137"/>
      <c r="Q202" s="137"/>
    </row>
    <row r="203" spans="1:17" s="8" customFormat="1" ht="15" x14ac:dyDescent="0.25">
      <c r="A203" s="32"/>
      <c r="B203" s="128" t="s">
        <v>44</v>
      </c>
      <c r="C203" s="138" t="s">
        <v>207</v>
      </c>
      <c r="D203" s="64">
        <f>SUM(D205:D209)</f>
        <v>5</v>
      </c>
      <c r="E203" s="141"/>
      <c r="F203" s="21"/>
      <c r="G203" s="21"/>
      <c r="H203" s="21"/>
      <c r="I203" s="21"/>
      <c r="J203" s="21"/>
      <c r="K203" s="21"/>
      <c r="L203" s="21"/>
      <c r="M203" s="21"/>
      <c r="N203" s="21"/>
      <c r="O203" s="21"/>
      <c r="P203" s="21"/>
      <c r="Q203" s="21"/>
    </row>
    <row r="204" spans="1:17" s="8" customFormat="1" x14ac:dyDescent="0.2">
      <c r="A204" s="10"/>
      <c r="B204" s="9" t="s">
        <v>87</v>
      </c>
      <c r="C204" s="25" t="s">
        <v>88</v>
      </c>
      <c r="D204" s="63"/>
      <c r="E204" s="63"/>
      <c r="F204" s="21"/>
      <c r="G204" s="21"/>
      <c r="H204" s="21"/>
      <c r="I204" s="21"/>
      <c r="J204" s="21"/>
      <c r="K204" s="21"/>
      <c r="L204" s="21"/>
      <c r="M204" s="21"/>
      <c r="N204" s="21"/>
      <c r="O204" s="21"/>
      <c r="P204" s="21"/>
      <c r="Q204" s="21"/>
    </row>
    <row r="205" spans="1:17" s="8" customFormat="1" x14ac:dyDescent="0.2">
      <c r="A205" s="10">
        <v>143</v>
      </c>
      <c r="B205" s="9" t="s">
        <v>2170</v>
      </c>
      <c r="C205" s="25" t="s">
        <v>2171</v>
      </c>
      <c r="D205" s="63">
        <v>1</v>
      </c>
      <c r="E205" s="63"/>
      <c r="F205" s="21"/>
      <c r="G205" s="21"/>
      <c r="H205" s="21"/>
      <c r="I205" s="21"/>
      <c r="J205" s="21"/>
      <c r="K205" s="21"/>
      <c r="L205" s="21"/>
      <c r="M205" s="21"/>
      <c r="N205" s="21"/>
      <c r="O205" s="21"/>
      <c r="P205" s="21"/>
      <c r="Q205" s="21"/>
    </row>
    <row r="206" spans="1:17" s="8" customFormat="1" x14ac:dyDescent="0.2">
      <c r="A206" s="10">
        <v>144</v>
      </c>
      <c r="B206" s="9" t="s">
        <v>2170</v>
      </c>
      <c r="C206" s="25" t="s">
        <v>2172</v>
      </c>
      <c r="D206" s="63">
        <v>1</v>
      </c>
      <c r="E206" s="63"/>
      <c r="F206" s="21"/>
      <c r="G206" s="21"/>
      <c r="H206" s="21"/>
      <c r="I206" s="21"/>
      <c r="J206" s="21"/>
      <c r="K206" s="21"/>
      <c r="L206" s="21"/>
      <c r="M206" s="21"/>
      <c r="N206" s="21"/>
      <c r="O206" s="21"/>
      <c r="P206" s="21"/>
      <c r="Q206" s="21"/>
    </row>
    <row r="207" spans="1:17" s="8" customFormat="1" x14ac:dyDescent="0.2">
      <c r="A207" s="10">
        <v>145</v>
      </c>
      <c r="B207" s="9" t="s">
        <v>2170</v>
      </c>
      <c r="C207" s="25" t="s">
        <v>2173</v>
      </c>
      <c r="D207" s="63">
        <v>1</v>
      </c>
      <c r="E207" s="63"/>
      <c r="F207" s="21"/>
      <c r="G207" s="21"/>
      <c r="H207" s="21"/>
      <c r="I207" s="21"/>
      <c r="J207" s="21"/>
      <c r="K207" s="21"/>
      <c r="L207" s="21"/>
      <c r="M207" s="21"/>
      <c r="N207" s="21"/>
      <c r="O207" s="21"/>
      <c r="P207" s="21"/>
      <c r="Q207" s="21"/>
    </row>
    <row r="208" spans="1:17" s="8" customFormat="1" x14ac:dyDescent="0.2">
      <c r="A208" s="10">
        <v>146</v>
      </c>
      <c r="B208" s="9" t="s">
        <v>2170</v>
      </c>
      <c r="C208" s="25" t="s">
        <v>2174</v>
      </c>
      <c r="D208" s="63">
        <v>1</v>
      </c>
      <c r="E208" s="63"/>
      <c r="F208" s="21"/>
      <c r="G208" s="21"/>
      <c r="H208" s="21"/>
      <c r="I208" s="21"/>
      <c r="J208" s="21"/>
      <c r="K208" s="21"/>
      <c r="L208" s="21"/>
      <c r="M208" s="21"/>
      <c r="N208" s="21"/>
      <c r="O208" s="21"/>
      <c r="P208" s="21"/>
      <c r="Q208" s="21"/>
    </row>
    <row r="209" spans="1:17" s="8" customFormat="1" ht="28.5" x14ac:dyDescent="0.2">
      <c r="A209" s="10">
        <v>147</v>
      </c>
      <c r="B209" s="9" t="s">
        <v>2170</v>
      </c>
      <c r="C209" s="25" t="s">
        <v>2175</v>
      </c>
      <c r="D209" s="63">
        <v>1</v>
      </c>
      <c r="E209" s="63"/>
      <c r="F209" s="21"/>
      <c r="G209" s="21"/>
      <c r="H209" s="21"/>
      <c r="I209" s="21"/>
      <c r="J209" s="21"/>
      <c r="K209" s="21"/>
      <c r="L209" s="21"/>
      <c r="M209" s="21"/>
      <c r="N209" s="21"/>
      <c r="O209" s="21"/>
      <c r="P209" s="21"/>
      <c r="Q209" s="21"/>
    </row>
    <row r="210" spans="1:17" s="8" customFormat="1" ht="3.6" customHeight="1" x14ac:dyDescent="0.2">
      <c r="A210" s="134"/>
      <c r="B210" s="134"/>
      <c r="C210" s="135"/>
      <c r="D210" s="136"/>
      <c r="E210" s="136"/>
      <c r="F210" s="137"/>
      <c r="G210" s="137"/>
      <c r="H210" s="137"/>
      <c r="I210" s="137"/>
      <c r="J210" s="137"/>
      <c r="K210" s="137"/>
      <c r="L210" s="137"/>
      <c r="M210" s="137"/>
      <c r="N210" s="137"/>
      <c r="O210" s="137"/>
      <c r="P210" s="137"/>
      <c r="Q210" s="137"/>
    </row>
    <row r="211" spans="1:17" s="8" customFormat="1" ht="15" x14ac:dyDescent="0.25">
      <c r="A211" s="32"/>
      <c r="B211" s="128" t="s">
        <v>45</v>
      </c>
      <c r="C211" s="138" t="s">
        <v>28</v>
      </c>
      <c r="D211" s="64">
        <f>D212+D220</f>
        <v>10</v>
      </c>
      <c r="E211" s="141"/>
      <c r="F211" s="21"/>
      <c r="G211" s="21"/>
      <c r="H211" s="21"/>
      <c r="I211" s="21"/>
      <c r="J211" s="21"/>
      <c r="K211" s="21"/>
      <c r="L211" s="21"/>
      <c r="M211" s="21"/>
      <c r="N211" s="21"/>
      <c r="O211" s="21"/>
      <c r="P211" s="21"/>
      <c r="Q211" s="21"/>
    </row>
    <row r="212" spans="1:17" s="8" customFormat="1" ht="28.5" x14ac:dyDescent="0.2">
      <c r="A212" s="10"/>
      <c r="B212" s="9" t="s">
        <v>251</v>
      </c>
      <c r="C212" s="25" t="s">
        <v>89</v>
      </c>
      <c r="D212" s="175">
        <f>SUM(D213:D218)</f>
        <v>6</v>
      </c>
      <c r="E212" s="63"/>
      <c r="F212" s="21"/>
      <c r="G212" s="21"/>
      <c r="H212" s="21"/>
      <c r="I212" s="21"/>
      <c r="J212" s="21"/>
      <c r="K212" s="21"/>
      <c r="L212" s="21"/>
      <c r="M212" s="21"/>
      <c r="N212" s="21"/>
      <c r="O212" s="21"/>
      <c r="P212" s="21"/>
      <c r="Q212" s="21"/>
    </row>
    <row r="213" spans="1:17" s="8" customFormat="1" x14ac:dyDescent="0.2">
      <c r="A213" s="10">
        <v>148</v>
      </c>
      <c r="B213" s="9" t="s">
        <v>2176</v>
      </c>
      <c r="C213" s="25" t="s">
        <v>2182</v>
      </c>
      <c r="D213" s="63">
        <v>1</v>
      </c>
      <c r="E213" s="63"/>
      <c r="F213" s="21"/>
      <c r="G213" s="21"/>
      <c r="H213" s="21"/>
      <c r="I213" s="21"/>
      <c r="J213" s="21"/>
      <c r="K213" s="21"/>
      <c r="L213" s="21"/>
      <c r="M213" s="21"/>
      <c r="N213" s="21"/>
      <c r="O213" s="21"/>
      <c r="P213" s="21"/>
      <c r="Q213" s="21"/>
    </row>
    <row r="214" spans="1:17" s="8" customFormat="1" x14ac:dyDescent="0.2">
      <c r="A214" s="10">
        <v>149</v>
      </c>
      <c r="B214" s="9" t="s">
        <v>2177</v>
      </c>
      <c r="C214" s="25" t="s">
        <v>2183</v>
      </c>
      <c r="D214" s="63">
        <v>1</v>
      </c>
      <c r="E214" s="63"/>
      <c r="F214" s="21"/>
      <c r="G214" s="21"/>
      <c r="H214" s="21"/>
      <c r="I214" s="21"/>
      <c r="J214" s="21"/>
      <c r="K214" s="21"/>
      <c r="L214" s="21"/>
      <c r="M214" s="21"/>
      <c r="N214" s="21"/>
      <c r="O214" s="21"/>
      <c r="P214" s="21"/>
      <c r="Q214" s="21"/>
    </row>
    <row r="215" spans="1:17" s="8" customFormat="1" x14ac:dyDescent="0.2">
      <c r="A215" s="10">
        <v>150</v>
      </c>
      <c r="B215" s="9" t="s">
        <v>2178</v>
      </c>
      <c r="C215" s="25" t="s">
        <v>2184</v>
      </c>
      <c r="D215" s="63">
        <v>1</v>
      </c>
      <c r="E215" s="63"/>
      <c r="F215" s="21"/>
      <c r="G215" s="21"/>
      <c r="H215" s="21"/>
      <c r="I215" s="21"/>
      <c r="J215" s="21"/>
      <c r="K215" s="21"/>
      <c r="L215" s="21"/>
      <c r="M215" s="21"/>
      <c r="N215" s="21"/>
      <c r="O215" s="21"/>
      <c r="P215" s="21"/>
      <c r="Q215" s="21"/>
    </row>
    <row r="216" spans="1:17" s="8" customFormat="1" x14ac:dyDescent="0.2">
      <c r="A216" s="10">
        <v>151</v>
      </c>
      <c r="B216" s="9" t="s">
        <v>2179</v>
      </c>
      <c r="C216" s="25" t="s">
        <v>2185</v>
      </c>
      <c r="D216" s="63">
        <v>1</v>
      </c>
      <c r="E216" s="63"/>
      <c r="F216" s="21"/>
      <c r="G216" s="21"/>
      <c r="H216" s="21"/>
      <c r="I216" s="21"/>
      <c r="J216" s="21"/>
      <c r="K216" s="21"/>
      <c r="L216" s="21"/>
      <c r="M216" s="21"/>
      <c r="N216" s="21"/>
      <c r="O216" s="21"/>
      <c r="P216" s="21"/>
      <c r="Q216" s="21"/>
    </row>
    <row r="217" spans="1:17" s="8" customFormat="1" x14ac:dyDescent="0.2">
      <c r="A217" s="10">
        <v>152</v>
      </c>
      <c r="B217" s="9" t="s">
        <v>2180</v>
      </c>
      <c r="C217" s="25" t="s">
        <v>2186</v>
      </c>
      <c r="D217" s="63">
        <v>1</v>
      </c>
      <c r="E217" s="63"/>
      <c r="F217" s="21"/>
      <c r="G217" s="21"/>
      <c r="H217" s="21"/>
      <c r="I217" s="21"/>
      <c r="J217" s="21"/>
      <c r="K217" s="21"/>
      <c r="L217" s="21"/>
      <c r="M217" s="21"/>
      <c r="N217" s="21"/>
      <c r="O217" s="21"/>
      <c r="P217" s="21"/>
      <c r="Q217" s="21"/>
    </row>
    <row r="218" spans="1:17" s="8" customFormat="1" x14ac:dyDescent="0.2">
      <c r="A218" s="10">
        <v>153</v>
      </c>
      <c r="B218" s="9" t="s">
        <v>2181</v>
      </c>
      <c r="C218" s="25" t="s">
        <v>2187</v>
      </c>
      <c r="D218" s="63">
        <v>1</v>
      </c>
      <c r="E218" s="63"/>
      <c r="F218" s="21"/>
      <c r="G218" s="21"/>
      <c r="H218" s="21"/>
      <c r="I218" s="21"/>
      <c r="J218" s="21"/>
      <c r="K218" s="21"/>
      <c r="L218" s="21"/>
      <c r="M218" s="21"/>
      <c r="N218" s="21"/>
      <c r="O218" s="21"/>
      <c r="P218" s="21"/>
      <c r="Q218" s="21"/>
    </row>
    <row r="219" spans="1:17" s="8" customFormat="1" ht="3.6" customHeight="1" x14ac:dyDescent="0.2">
      <c r="A219" s="134"/>
      <c r="B219" s="134"/>
      <c r="C219" s="135"/>
      <c r="D219" s="136"/>
      <c r="E219" s="136"/>
      <c r="F219" s="137"/>
      <c r="G219" s="137"/>
      <c r="H219" s="137"/>
      <c r="I219" s="137"/>
      <c r="J219" s="137"/>
      <c r="K219" s="137"/>
      <c r="L219" s="137"/>
      <c r="M219" s="137"/>
      <c r="N219" s="137"/>
      <c r="O219" s="137"/>
      <c r="P219" s="137"/>
      <c r="Q219" s="137"/>
    </row>
    <row r="220" spans="1:17" s="8" customFormat="1" ht="28.5" x14ac:dyDescent="0.2">
      <c r="A220" s="10"/>
      <c r="B220" s="9" t="s">
        <v>252</v>
      </c>
      <c r="C220" s="25" t="s">
        <v>2304</v>
      </c>
      <c r="D220" s="175">
        <f>SUM(D221:D224)</f>
        <v>4</v>
      </c>
      <c r="E220" s="63"/>
      <c r="F220" s="21"/>
      <c r="G220" s="21"/>
      <c r="H220" s="21"/>
      <c r="I220" s="21"/>
      <c r="J220" s="21"/>
      <c r="K220" s="21"/>
      <c r="L220" s="21"/>
      <c r="M220" s="21"/>
      <c r="N220" s="21"/>
      <c r="O220" s="21"/>
      <c r="P220" s="21"/>
      <c r="Q220" s="21"/>
    </row>
    <row r="221" spans="1:17" s="8" customFormat="1" ht="42.75" x14ac:dyDescent="0.2">
      <c r="A221" s="10">
        <v>154</v>
      </c>
      <c r="B221" s="9" t="s">
        <v>2188</v>
      </c>
      <c r="C221" s="25" t="s">
        <v>2192</v>
      </c>
      <c r="D221" s="63">
        <v>1</v>
      </c>
      <c r="E221" s="63"/>
      <c r="F221" s="21"/>
      <c r="G221" s="21"/>
      <c r="H221" s="21"/>
      <c r="I221" s="21"/>
      <c r="J221" s="21"/>
      <c r="K221" s="21"/>
      <c r="L221" s="21"/>
      <c r="M221" s="21"/>
      <c r="N221" s="21"/>
      <c r="O221" s="21"/>
      <c r="P221" s="21"/>
      <c r="Q221" s="21"/>
    </row>
    <row r="222" spans="1:17" s="8" customFormat="1" ht="42.75" x14ac:dyDescent="0.2">
      <c r="A222" s="10">
        <v>155</v>
      </c>
      <c r="B222" s="9" t="s">
        <v>2189</v>
      </c>
      <c r="C222" s="25" t="s">
        <v>2193</v>
      </c>
      <c r="D222" s="63">
        <v>1</v>
      </c>
      <c r="E222" s="63"/>
      <c r="F222" s="21"/>
      <c r="G222" s="21"/>
      <c r="H222" s="21"/>
      <c r="I222" s="21"/>
      <c r="J222" s="21"/>
      <c r="K222" s="21"/>
      <c r="L222" s="21"/>
      <c r="M222" s="21"/>
      <c r="N222" s="21"/>
      <c r="O222" s="21"/>
      <c r="P222" s="21"/>
      <c r="Q222" s="21"/>
    </row>
    <row r="223" spans="1:17" s="8" customFormat="1" ht="42.75" x14ac:dyDescent="0.2">
      <c r="A223" s="10">
        <v>156</v>
      </c>
      <c r="B223" s="9" t="s">
        <v>2190</v>
      </c>
      <c r="C223" s="25" t="s">
        <v>2194</v>
      </c>
      <c r="D223" s="63">
        <v>1</v>
      </c>
      <c r="E223" s="63"/>
      <c r="F223" s="21"/>
      <c r="G223" s="21"/>
      <c r="H223" s="21"/>
      <c r="I223" s="21"/>
      <c r="J223" s="21"/>
      <c r="K223" s="21"/>
      <c r="L223" s="21"/>
      <c r="M223" s="21"/>
      <c r="N223" s="21"/>
      <c r="O223" s="21"/>
      <c r="P223" s="21"/>
      <c r="Q223" s="21"/>
    </row>
    <row r="224" spans="1:17" s="8" customFormat="1" ht="42.75" x14ac:dyDescent="0.2">
      <c r="A224" s="10">
        <v>157</v>
      </c>
      <c r="B224" s="9" t="s">
        <v>2191</v>
      </c>
      <c r="C224" s="25" t="s">
        <v>2195</v>
      </c>
      <c r="D224" s="63">
        <v>1</v>
      </c>
      <c r="E224" s="63"/>
      <c r="F224" s="21"/>
      <c r="G224" s="21"/>
      <c r="H224" s="21"/>
      <c r="I224" s="21"/>
      <c r="J224" s="21"/>
      <c r="K224" s="21"/>
      <c r="L224" s="21"/>
      <c r="M224" s="21"/>
      <c r="N224" s="21"/>
      <c r="O224" s="21"/>
      <c r="P224" s="21"/>
      <c r="Q224" s="21"/>
    </row>
    <row r="225" spans="1:17" s="8" customFormat="1" ht="3.6" customHeight="1" x14ac:dyDescent="0.2">
      <c r="A225" s="134"/>
      <c r="B225" s="134"/>
      <c r="C225" s="135"/>
      <c r="D225" s="136"/>
      <c r="E225" s="136"/>
      <c r="F225" s="137"/>
      <c r="G225" s="137"/>
      <c r="H225" s="137"/>
      <c r="I225" s="137"/>
      <c r="J225" s="137"/>
      <c r="K225" s="137"/>
      <c r="L225" s="137"/>
      <c r="M225" s="137"/>
      <c r="N225" s="137"/>
      <c r="O225" s="137"/>
      <c r="P225" s="137"/>
      <c r="Q225" s="137"/>
    </row>
    <row r="226" spans="1:17" s="8" customFormat="1" ht="15" x14ac:dyDescent="0.25">
      <c r="A226" s="32"/>
      <c r="B226" s="128" t="s">
        <v>46</v>
      </c>
      <c r="C226" s="138" t="s">
        <v>199</v>
      </c>
      <c r="D226" s="64">
        <f>D228+D230</f>
        <v>2</v>
      </c>
      <c r="E226" s="141"/>
      <c r="F226" s="21"/>
      <c r="G226" s="21"/>
      <c r="H226" s="21"/>
      <c r="I226" s="21"/>
      <c r="J226" s="21"/>
      <c r="K226" s="21"/>
      <c r="L226" s="21"/>
      <c r="M226" s="21"/>
      <c r="N226" s="21"/>
      <c r="O226" s="21"/>
      <c r="P226" s="21"/>
      <c r="Q226" s="21"/>
    </row>
    <row r="227" spans="1:17" s="8" customFormat="1" x14ac:dyDescent="0.2">
      <c r="A227" s="10"/>
      <c r="B227" s="9"/>
      <c r="C227" s="25" t="s">
        <v>91</v>
      </c>
      <c r="D227" s="63"/>
      <c r="E227" s="63"/>
      <c r="F227" s="21"/>
      <c r="G227" s="21"/>
      <c r="H227" s="21"/>
      <c r="I227" s="21"/>
      <c r="J227" s="21"/>
      <c r="K227" s="21"/>
      <c r="L227" s="21"/>
      <c r="M227" s="21"/>
      <c r="N227" s="21"/>
      <c r="O227" s="21"/>
      <c r="P227" s="21"/>
      <c r="Q227" s="21"/>
    </row>
    <row r="228" spans="1:17" s="8" customFormat="1" x14ac:dyDescent="0.2">
      <c r="A228" s="10">
        <v>158</v>
      </c>
      <c r="B228" s="9" t="s">
        <v>90</v>
      </c>
      <c r="C228" s="25" t="s">
        <v>2196</v>
      </c>
      <c r="D228" s="63">
        <v>1</v>
      </c>
      <c r="E228" s="63"/>
      <c r="F228" s="21"/>
      <c r="G228" s="21"/>
      <c r="H228" s="21"/>
      <c r="I228" s="21"/>
      <c r="J228" s="21"/>
      <c r="K228" s="21"/>
      <c r="L228" s="21"/>
      <c r="M228" s="21"/>
      <c r="N228" s="21"/>
      <c r="O228" s="21"/>
      <c r="P228" s="21"/>
      <c r="Q228" s="21"/>
    </row>
    <row r="229" spans="1:17" s="8" customFormat="1" x14ac:dyDescent="0.2">
      <c r="A229" s="10"/>
      <c r="B229" s="9"/>
      <c r="C229" s="25" t="s">
        <v>93</v>
      </c>
      <c r="D229" s="63"/>
      <c r="E229" s="63"/>
      <c r="F229" s="21"/>
      <c r="G229" s="21"/>
      <c r="H229" s="21"/>
      <c r="I229" s="21"/>
      <c r="J229" s="21"/>
      <c r="K229" s="21"/>
      <c r="L229" s="21"/>
      <c r="M229" s="21"/>
      <c r="N229" s="21"/>
      <c r="O229" s="21"/>
      <c r="P229" s="21"/>
      <c r="Q229" s="21"/>
    </row>
    <row r="230" spans="1:17" s="8" customFormat="1" x14ac:dyDescent="0.2">
      <c r="A230" s="10">
        <v>159</v>
      </c>
      <c r="B230" s="9" t="s">
        <v>92</v>
      </c>
      <c r="C230" s="25" t="s">
        <v>2196</v>
      </c>
      <c r="D230" s="63">
        <v>1</v>
      </c>
      <c r="E230" s="63"/>
      <c r="F230" s="21"/>
      <c r="G230" s="21"/>
      <c r="H230" s="21"/>
      <c r="I230" s="21"/>
      <c r="J230" s="21"/>
      <c r="K230" s="21"/>
      <c r="L230" s="21"/>
      <c r="M230" s="21"/>
      <c r="N230" s="21"/>
      <c r="O230" s="21"/>
      <c r="P230" s="21"/>
      <c r="Q230" s="21"/>
    </row>
    <row r="231" spans="1:17" s="8" customFormat="1" ht="3.6" customHeight="1" x14ac:dyDescent="0.2">
      <c r="A231" s="134"/>
      <c r="B231" s="134"/>
      <c r="C231" s="135"/>
      <c r="D231" s="136"/>
      <c r="E231" s="136"/>
      <c r="F231" s="137"/>
      <c r="G231" s="137"/>
      <c r="H231" s="137"/>
      <c r="I231" s="137"/>
      <c r="J231" s="137"/>
      <c r="K231" s="137"/>
      <c r="L231" s="137"/>
      <c r="M231" s="137"/>
      <c r="N231" s="137"/>
      <c r="O231" s="137"/>
      <c r="P231" s="137"/>
      <c r="Q231" s="137"/>
    </row>
    <row r="232" spans="1:17" s="8" customFormat="1" ht="15" x14ac:dyDescent="0.25">
      <c r="A232" s="32"/>
      <c r="B232" s="128" t="s">
        <v>54</v>
      </c>
      <c r="C232" s="138" t="s">
        <v>94</v>
      </c>
      <c r="D232" s="64">
        <f>D234+D236+D237+D239</f>
        <v>4</v>
      </c>
      <c r="E232" s="141"/>
      <c r="F232" s="21"/>
      <c r="G232" s="21"/>
      <c r="H232" s="21"/>
      <c r="I232" s="21"/>
      <c r="J232" s="21"/>
      <c r="K232" s="21"/>
      <c r="L232" s="21"/>
      <c r="M232" s="21"/>
      <c r="N232" s="21"/>
      <c r="O232" s="21"/>
      <c r="P232" s="21"/>
      <c r="Q232" s="21"/>
    </row>
    <row r="233" spans="1:17" s="8" customFormat="1" x14ac:dyDescent="0.2">
      <c r="A233" s="10"/>
      <c r="B233" s="9"/>
      <c r="C233" s="25" t="s">
        <v>96</v>
      </c>
      <c r="D233" s="63"/>
      <c r="E233" s="63"/>
      <c r="F233" s="21"/>
      <c r="G233" s="21"/>
      <c r="H233" s="21"/>
      <c r="I233" s="21"/>
      <c r="J233" s="21"/>
      <c r="K233" s="21"/>
      <c r="L233" s="21"/>
      <c r="M233" s="21"/>
      <c r="N233" s="21"/>
      <c r="O233" s="21"/>
      <c r="P233" s="21"/>
      <c r="Q233" s="21"/>
    </row>
    <row r="234" spans="1:17" s="8" customFormat="1" x14ac:dyDescent="0.2">
      <c r="A234" s="10">
        <v>160</v>
      </c>
      <c r="B234" s="9" t="s">
        <v>95</v>
      </c>
      <c r="C234" s="25" t="s">
        <v>2197</v>
      </c>
      <c r="D234" s="63">
        <v>1</v>
      </c>
      <c r="E234" s="63"/>
      <c r="F234" s="21"/>
      <c r="G234" s="21"/>
      <c r="H234" s="21"/>
      <c r="I234" s="21"/>
      <c r="J234" s="21"/>
      <c r="K234" s="21"/>
      <c r="L234" s="21"/>
      <c r="M234" s="21"/>
      <c r="N234" s="21"/>
      <c r="O234" s="21"/>
      <c r="P234" s="21"/>
      <c r="Q234" s="21"/>
    </row>
    <row r="235" spans="1:17" s="8" customFormat="1" x14ac:dyDescent="0.2">
      <c r="A235" s="10"/>
      <c r="B235" s="9"/>
      <c r="C235" s="25" t="s">
        <v>99</v>
      </c>
      <c r="D235" s="63"/>
      <c r="E235" s="63"/>
      <c r="F235" s="21"/>
      <c r="G235" s="21"/>
      <c r="H235" s="21"/>
      <c r="I235" s="21"/>
      <c r="J235" s="21"/>
      <c r="K235" s="21"/>
      <c r="L235" s="21"/>
      <c r="M235" s="21"/>
      <c r="N235" s="21"/>
      <c r="O235" s="21"/>
      <c r="P235" s="21"/>
      <c r="Q235" s="21"/>
    </row>
    <row r="236" spans="1:17" s="8" customFormat="1" x14ac:dyDescent="0.2">
      <c r="A236" s="10">
        <v>161</v>
      </c>
      <c r="B236" s="9" t="s">
        <v>97</v>
      </c>
      <c r="C236" s="25" t="s">
        <v>2198</v>
      </c>
      <c r="D236" s="63">
        <v>1</v>
      </c>
      <c r="E236" s="63"/>
      <c r="F236" s="21"/>
      <c r="G236" s="21"/>
      <c r="H236" s="21"/>
      <c r="I236" s="21"/>
      <c r="J236" s="21"/>
      <c r="K236" s="21"/>
      <c r="L236" s="21"/>
      <c r="M236" s="21"/>
      <c r="N236" s="21"/>
      <c r="O236" s="21"/>
      <c r="P236" s="21"/>
      <c r="Q236" s="21"/>
    </row>
    <row r="237" spans="1:17" s="8" customFormat="1" x14ac:dyDescent="0.2">
      <c r="A237" s="10">
        <v>162</v>
      </c>
      <c r="B237" s="9" t="s">
        <v>98</v>
      </c>
      <c r="C237" s="25" t="s">
        <v>100</v>
      </c>
      <c r="D237" s="63">
        <v>1</v>
      </c>
      <c r="E237" s="63"/>
      <c r="F237" s="21"/>
      <c r="G237" s="21"/>
      <c r="H237" s="21"/>
      <c r="I237" s="21"/>
      <c r="J237" s="21"/>
      <c r="K237" s="21"/>
      <c r="L237" s="21"/>
      <c r="M237" s="21"/>
      <c r="N237" s="21"/>
      <c r="O237" s="21"/>
      <c r="P237" s="21"/>
      <c r="Q237" s="21"/>
    </row>
    <row r="238" spans="1:17" s="8" customFormat="1" x14ac:dyDescent="0.2">
      <c r="A238" s="10"/>
      <c r="B238" s="9"/>
      <c r="C238" s="74" t="s">
        <v>254</v>
      </c>
      <c r="D238" s="63"/>
      <c r="E238" s="63"/>
      <c r="F238" s="21"/>
      <c r="G238" s="21"/>
      <c r="H238" s="21"/>
      <c r="I238" s="21"/>
      <c r="J238" s="21"/>
      <c r="K238" s="21"/>
      <c r="L238" s="21"/>
      <c r="M238" s="21"/>
      <c r="N238" s="21"/>
      <c r="O238" s="21"/>
      <c r="P238" s="21"/>
      <c r="Q238" s="21"/>
    </row>
    <row r="239" spans="1:17" s="8" customFormat="1" x14ac:dyDescent="0.2">
      <c r="A239" s="10">
        <v>163</v>
      </c>
      <c r="B239" s="9" t="s">
        <v>253</v>
      </c>
      <c r="C239" s="74" t="s">
        <v>2199</v>
      </c>
      <c r="D239" s="63">
        <v>1</v>
      </c>
      <c r="E239" s="63"/>
      <c r="F239" s="21"/>
      <c r="G239" s="21"/>
      <c r="H239" s="21"/>
      <c r="I239" s="21"/>
      <c r="J239" s="21"/>
      <c r="K239" s="21"/>
      <c r="L239" s="21"/>
      <c r="M239" s="21"/>
      <c r="N239" s="21"/>
      <c r="O239" s="21"/>
      <c r="P239" s="21"/>
      <c r="Q239" s="21"/>
    </row>
    <row r="240" spans="1:17" s="8" customFormat="1" ht="3.6" customHeight="1" x14ac:dyDescent="0.2">
      <c r="A240" s="134"/>
      <c r="B240" s="134"/>
      <c r="C240" s="135"/>
      <c r="D240" s="136"/>
      <c r="E240" s="136"/>
      <c r="F240" s="137"/>
      <c r="G240" s="137"/>
      <c r="H240" s="137"/>
      <c r="I240" s="137"/>
      <c r="J240" s="137"/>
      <c r="K240" s="137"/>
      <c r="L240" s="137"/>
      <c r="M240" s="137"/>
      <c r="N240" s="137"/>
      <c r="O240" s="137"/>
      <c r="P240" s="137"/>
      <c r="Q240" s="137"/>
    </row>
    <row r="241" spans="1:17" s="8" customFormat="1" ht="15" x14ac:dyDescent="0.25">
      <c r="A241" s="32"/>
      <c r="B241" s="128" t="s">
        <v>186</v>
      </c>
      <c r="C241" s="143" t="s">
        <v>187</v>
      </c>
      <c r="D241" s="64">
        <f>D242+D248+D253</f>
        <v>8</v>
      </c>
      <c r="E241" s="141"/>
      <c r="F241" s="21"/>
      <c r="G241" s="21"/>
      <c r="H241" s="21"/>
      <c r="I241" s="21"/>
      <c r="J241" s="21"/>
      <c r="K241" s="21"/>
      <c r="L241" s="21"/>
      <c r="M241" s="21"/>
      <c r="N241" s="21"/>
      <c r="O241" s="21"/>
      <c r="P241" s="21"/>
      <c r="Q241" s="21"/>
    </row>
    <row r="242" spans="1:17" s="8" customFormat="1" x14ac:dyDescent="0.2">
      <c r="A242" s="10"/>
      <c r="B242" s="9" t="s">
        <v>188</v>
      </c>
      <c r="C242" s="55" t="s">
        <v>255</v>
      </c>
      <c r="D242" s="175">
        <f>SUM(D243:D246)</f>
        <v>4</v>
      </c>
      <c r="E242" s="63"/>
      <c r="F242" s="21"/>
      <c r="G242" s="21"/>
      <c r="H242" s="21"/>
      <c r="I242" s="21"/>
      <c r="J242" s="21"/>
      <c r="K242" s="21"/>
      <c r="L242" s="21"/>
      <c r="M242" s="21"/>
      <c r="N242" s="21"/>
      <c r="O242" s="21"/>
      <c r="P242" s="21"/>
      <c r="Q242" s="21"/>
    </row>
    <row r="243" spans="1:17" s="8" customFormat="1" x14ac:dyDescent="0.2">
      <c r="A243" s="10">
        <v>164</v>
      </c>
      <c r="B243" s="9" t="s">
        <v>2200</v>
      </c>
      <c r="C243" s="55" t="s">
        <v>3384</v>
      </c>
      <c r="D243" s="63">
        <v>1</v>
      </c>
      <c r="E243" s="63"/>
      <c r="F243" s="21"/>
      <c r="G243" s="21"/>
      <c r="H243" s="21"/>
      <c r="I243" s="21"/>
      <c r="J243" s="21"/>
      <c r="K243" s="21"/>
      <c r="L243" s="21"/>
      <c r="M243" s="21"/>
      <c r="N243" s="21"/>
      <c r="O243" s="21"/>
      <c r="P243" s="21"/>
      <c r="Q243" s="21"/>
    </row>
    <row r="244" spans="1:17" s="8" customFormat="1" x14ac:dyDescent="0.2">
      <c r="A244" s="10">
        <v>165</v>
      </c>
      <c r="B244" s="9" t="s">
        <v>2201</v>
      </c>
      <c r="C244" s="55" t="s">
        <v>3385</v>
      </c>
      <c r="D244" s="63">
        <v>1</v>
      </c>
      <c r="E244" s="63"/>
      <c r="F244" s="21"/>
      <c r="G244" s="21"/>
      <c r="H244" s="21"/>
      <c r="I244" s="21"/>
      <c r="J244" s="21"/>
      <c r="K244" s="21"/>
      <c r="L244" s="21"/>
      <c r="M244" s="21"/>
      <c r="N244" s="21"/>
      <c r="O244" s="21"/>
      <c r="P244" s="21"/>
      <c r="Q244" s="21"/>
    </row>
    <row r="245" spans="1:17" s="8" customFormat="1" x14ac:dyDescent="0.2">
      <c r="A245" s="10">
        <v>166</v>
      </c>
      <c r="B245" s="9" t="s">
        <v>2202</v>
      </c>
      <c r="C245" s="55" t="s">
        <v>3386</v>
      </c>
      <c r="D245" s="63">
        <v>1</v>
      </c>
      <c r="E245" s="63"/>
      <c r="F245" s="21"/>
      <c r="G245" s="21"/>
      <c r="H245" s="21"/>
      <c r="I245" s="21"/>
      <c r="J245" s="21"/>
      <c r="K245" s="21"/>
      <c r="L245" s="21"/>
      <c r="M245" s="21"/>
      <c r="N245" s="21"/>
      <c r="O245" s="21"/>
      <c r="P245" s="21"/>
      <c r="Q245" s="21"/>
    </row>
    <row r="246" spans="1:17" s="8" customFormat="1" x14ac:dyDescent="0.2">
      <c r="A246" s="10">
        <v>167</v>
      </c>
      <c r="B246" s="9" t="s">
        <v>2203</v>
      </c>
      <c r="C246" s="55" t="s">
        <v>3387</v>
      </c>
      <c r="D246" s="63">
        <v>1</v>
      </c>
      <c r="E246" s="63"/>
      <c r="F246" s="21"/>
      <c r="G246" s="21"/>
      <c r="H246" s="21"/>
      <c r="I246" s="21"/>
      <c r="J246" s="21"/>
      <c r="K246" s="21"/>
      <c r="L246" s="21"/>
      <c r="M246" s="21"/>
      <c r="N246" s="21"/>
      <c r="O246" s="21"/>
      <c r="P246" s="21"/>
      <c r="Q246" s="21"/>
    </row>
    <row r="247" spans="1:17" s="8" customFormat="1" ht="3.6" customHeight="1" x14ac:dyDescent="0.2">
      <c r="A247" s="134"/>
      <c r="B247" s="134"/>
      <c r="C247" s="135"/>
      <c r="D247" s="136"/>
      <c r="E247" s="136"/>
      <c r="F247" s="137"/>
      <c r="G247" s="137"/>
      <c r="H247" s="137"/>
      <c r="I247" s="137"/>
      <c r="J247" s="137"/>
      <c r="K247" s="137"/>
      <c r="L247" s="137"/>
      <c r="M247" s="137"/>
      <c r="N247" s="137"/>
      <c r="O247" s="137"/>
      <c r="P247" s="137"/>
      <c r="Q247" s="137"/>
    </row>
    <row r="248" spans="1:17" s="8" customFormat="1" x14ac:dyDescent="0.2">
      <c r="A248" s="10"/>
      <c r="B248" s="9" t="s">
        <v>189</v>
      </c>
      <c r="C248" s="55" t="s">
        <v>166</v>
      </c>
      <c r="D248" s="175">
        <f>SUM(D249:D251)</f>
        <v>3</v>
      </c>
      <c r="E248" s="63"/>
      <c r="F248" s="21"/>
      <c r="G248" s="21"/>
      <c r="H248" s="21"/>
      <c r="I248" s="21"/>
      <c r="J248" s="21"/>
      <c r="K248" s="21"/>
      <c r="L248" s="21"/>
      <c r="M248" s="21"/>
      <c r="N248" s="21"/>
      <c r="O248" s="21"/>
      <c r="P248" s="21"/>
      <c r="Q248" s="21"/>
    </row>
    <row r="249" spans="1:17" s="8" customFormat="1" x14ac:dyDescent="0.2">
      <c r="A249" s="10">
        <v>168</v>
      </c>
      <c r="B249" s="9" t="s">
        <v>2204</v>
      </c>
      <c r="C249" s="55" t="s">
        <v>3388</v>
      </c>
      <c r="D249" s="63">
        <v>1</v>
      </c>
      <c r="E249" s="63"/>
      <c r="F249" s="21"/>
      <c r="G249" s="21"/>
      <c r="H249" s="21"/>
      <c r="I249" s="21"/>
      <c r="J249" s="21"/>
      <c r="K249" s="21"/>
      <c r="L249" s="21"/>
      <c r="M249" s="21"/>
      <c r="N249" s="21"/>
      <c r="O249" s="21"/>
      <c r="P249" s="21"/>
      <c r="Q249" s="21"/>
    </row>
    <row r="250" spans="1:17" s="8" customFormat="1" x14ac:dyDescent="0.2">
      <c r="A250" s="10">
        <v>169</v>
      </c>
      <c r="B250" s="9" t="s">
        <v>2205</v>
      </c>
      <c r="C250" s="55" t="s">
        <v>3389</v>
      </c>
      <c r="D250" s="63">
        <v>1</v>
      </c>
      <c r="E250" s="63"/>
      <c r="F250" s="21"/>
      <c r="G250" s="21"/>
      <c r="H250" s="21"/>
      <c r="I250" s="21"/>
      <c r="J250" s="21"/>
      <c r="K250" s="21"/>
      <c r="L250" s="21"/>
      <c r="M250" s="21"/>
      <c r="N250" s="21"/>
      <c r="O250" s="21"/>
      <c r="P250" s="21"/>
      <c r="Q250" s="21"/>
    </row>
    <row r="251" spans="1:17" s="8" customFormat="1" x14ac:dyDescent="0.2">
      <c r="A251" s="10">
        <v>170</v>
      </c>
      <c r="B251" s="9" t="s">
        <v>2206</v>
      </c>
      <c r="C251" s="55" t="s">
        <v>3390</v>
      </c>
      <c r="D251" s="63">
        <v>1</v>
      </c>
      <c r="E251" s="63"/>
      <c r="F251" s="21"/>
      <c r="G251" s="21"/>
      <c r="H251" s="21"/>
      <c r="I251" s="21"/>
      <c r="J251" s="21"/>
      <c r="K251" s="21"/>
      <c r="L251" s="21"/>
      <c r="M251" s="21"/>
      <c r="N251" s="21"/>
      <c r="O251" s="21"/>
      <c r="P251" s="21"/>
      <c r="Q251" s="21"/>
    </row>
    <row r="252" spans="1:17" s="8" customFormat="1" ht="3.6" customHeight="1" x14ac:dyDescent="0.2">
      <c r="A252" s="134"/>
      <c r="B252" s="134"/>
      <c r="C252" s="135"/>
      <c r="D252" s="136"/>
      <c r="E252" s="136"/>
      <c r="F252" s="137"/>
      <c r="G252" s="137"/>
      <c r="H252" s="137"/>
      <c r="I252" s="137"/>
      <c r="J252" s="137"/>
      <c r="K252" s="137"/>
      <c r="L252" s="137"/>
      <c r="M252" s="137"/>
      <c r="N252" s="137"/>
      <c r="O252" s="137"/>
      <c r="P252" s="137"/>
      <c r="Q252" s="137"/>
    </row>
    <row r="253" spans="1:17" s="8" customFormat="1" x14ac:dyDescent="0.2">
      <c r="A253" s="10"/>
      <c r="B253" s="9"/>
      <c r="C253" s="25" t="s">
        <v>256</v>
      </c>
      <c r="D253" s="175">
        <f>SUM(D254:D255)</f>
        <v>1</v>
      </c>
      <c r="E253" s="63"/>
      <c r="F253" s="21"/>
      <c r="G253" s="21"/>
      <c r="H253" s="21"/>
      <c r="I253" s="21"/>
      <c r="J253" s="21"/>
      <c r="K253" s="21"/>
      <c r="L253" s="21"/>
      <c r="M253" s="21"/>
      <c r="N253" s="21"/>
      <c r="O253" s="21"/>
      <c r="P253" s="21"/>
      <c r="Q253" s="21"/>
    </row>
    <row r="254" spans="1:17" s="8" customFormat="1" x14ac:dyDescent="0.2">
      <c r="A254" s="146">
        <v>171</v>
      </c>
      <c r="B254" s="9" t="s">
        <v>190</v>
      </c>
      <c r="C254" s="55" t="s">
        <v>2207</v>
      </c>
      <c r="D254" s="145">
        <v>1</v>
      </c>
      <c r="E254" s="63"/>
      <c r="F254" s="21"/>
      <c r="G254" s="21"/>
      <c r="H254" s="21"/>
      <c r="I254" s="21"/>
      <c r="J254" s="21"/>
      <c r="K254" s="21"/>
      <c r="L254" s="21"/>
      <c r="M254" s="21"/>
      <c r="N254" s="21"/>
      <c r="O254" s="21"/>
      <c r="P254" s="21"/>
      <c r="Q254" s="21"/>
    </row>
    <row r="255" spans="1:17" s="8" customFormat="1" x14ac:dyDescent="0.2">
      <c r="A255" s="10"/>
      <c r="B255" s="9"/>
      <c r="C255" s="25"/>
      <c r="D255" s="63"/>
      <c r="E255" s="63"/>
      <c r="F255" s="21"/>
      <c r="G255" s="21"/>
      <c r="H255" s="21"/>
      <c r="I255" s="21"/>
      <c r="J255" s="21"/>
      <c r="K255" s="21"/>
      <c r="L255" s="21"/>
      <c r="M255" s="21"/>
      <c r="N255" s="21"/>
      <c r="O255" s="21"/>
      <c r="P255" s="21"/>
      <c r="Q255" s="21"/>
    </row>
    <row r="256" spans="1:17" s="8" customFormat="1" ht="3.6" customHeight="1" x14ac:dyDescent="0.2">
      <c r="A256" s="134"/>
      <c r="B256" s="134"/>
      <c r="C256" s="135"/>
      <c r="D256" s="136"/>
      <c r="E256" s="136"/>
      <c r="F256" s="137"/>
      <c r="G256" s="137"/>
      <c r="H256" s="137"/>
      <c r="I256" s="137"/>
      <c r="J256" s="137"/>
      <c r="K256" s="137"/>
      <c r="L256" s="137"/>
      <c r="M256" s="137"/>
      <c r="N256" s="137"/>
      <c r="O256" s="137"/>
      <c r="P256" s="137"/>
      <c r="Q256" s="137"/>
    </row>
    <row r="257" spans="1:17" s="8" customFormat="1" ht="15" x14ac:dyDescent="0.25">
      <c r="A257" s="193" t="s">
        <v>198</v>
      </c>
      <c r="B257" s="193"/>
      <c r="C257" s="193"/>
      <c r="D257" s="193"/>
      <c r="E257" s="193"/>
      <c r="F257" s="193"/>
      <c r="G257" s="193"/>
      <c r="H257" s="193"/>
      <c r="I257" s="193"/>
      <c r="J257" s="193"/>
      <c r="K257" s="193"/>
      <c r="L257" s="193"/>
      <c r="M257" s="193"/>
      <c r="N257" s="193"/>
      <c r="O257" s="193"/>
      <c r="P257" s="193"/>
      <c r="Q257" s="21"/>
    </row>
    <row r="258" spans="1:17" s="8" customFormat="1" ht="90" x14ac:dyDescent="0.25">
      <c r="A258" s="19" t="s">
        <v>2</v>
      </c>
      <c r="B258" s="32" t="s">
        <v>1</v>
      </c>
      <c r="C258" s="20" t="s">
        <v>0</v>
      </c>
      <c r="D258" s="68" t="s">
        <v>3</v>
      </c>
      <c r="E258" s="68" t="s">
        <v>1994</v>
      </c>
      <c r="F258" s="18" t="s">
        <v>11</v>
      </c>
      <c r="G258" s="15" t="s">
        <v>6</v>
      </c>
      <c r="H258" s="15" t="s">
        <v>8</v>
      </c>
      <c r="I258" s="15" t="s">
        <v>4</v>
      </c>
      <c r="J258" s="15" t="s">
        <v>9</v>
      </c>
      <c r="K258" s="15" t="s">
        <v>12</v>
      </c>
      <c r="L258" s="15" t="s">
        <v>10</v>
      </c>
      <c r="M258" s="15" t="s">
        <v>5</v>
      </c>
      <c r="N258" s="15" t="s">
        <v>7</v>
      </c>
      <c r="O258" s="18" t="s">
        <v>13</v>
      </c>
      <c r="P258" s="18" t="s">
        <v>16</v>
      </c>
      <c r="Q258" s="18" t="s">
        <v>15</v>
      </c>
    </row>
    <row r="259" spans="1:17" s="8" customFormat="1" ht="15" x14ac:dyDescent="0.25">
      <c r="A259" s="32"/>
      <c r="B259" s="128" t="s">
        <v>47</v>
      </c>
      <c r="C259" s="138" t="s">
        <v>180</v>
      </c>
      <c r="D259" s="68">
        <f>D260+D273+D285+D296+D307+D318+D329+D338+D347+D362+D377+D392</f>
        <v>122</v>
      </c>
      <c r="E259" s="144"/>
      <c r="F259" s="46"/>
      <c r="G259" s="47"/>
      <c r="H259" s="47"/>
      <c r="I259" s="47"/>
      <c r="J259" s="47"/>
      <c r="K259" s="47"/>
      <c r="L259" s="47"/>
      <c r="M259" s="47"/>
      <c r="N259" s="47"/>
      <c r="O259" s="46"/>
      <c r="P259" s="46"/>
      <c r="Q259" s="46"/>
    </row>
    <row r="260" spans="1:17" s="8" customFormat="1" x14ac:dyDescent="0.2">
      <c r="A260" s="10"/>
      <c r="B260" s="157" t="s">
        <v>101</v>
      </c>
      <c r="C260" s="26" t="s">
        <v>273</v>
      </c>
      <c r="D260" s="175">
        <f>SUM(D261:D271)</f>
        <v>11</v>
      </c>
      <c r="E260" s="63"/>
      <c r="F260" s="21"/>
      <c r="G260" s="21"/>
      <c r="H260" s="21"/>
      <c r="I260" s="21"/>
      <c r="J260" s="21"/>
      <c r="K260" s="21"/>
      <c r="L260" s="21"/>
      <c r="M260" s="21"/>
      <c r="N260" s="21"/>
      <c r="O260" s="21"/>
      <c r="P260" s="21"/>
      <c r="Q260" s="21"/>
    </row>
    <row r="261" spans="1:17" s="8" customFormat="1" x14ac:dyDescent="0.2">
      <c r="A261" s="10">
        <v>172</v>
      </c>
      <c r="B261" s="157" t="s">
        <v>2208</v>
      </c>
      <c r="C261" s="26" t="s">
        <v>2219</v>
      </c>
      <c r="D261" s="63">
        <v>1</v>
      </c>
      <c r="E261" s="63"/>
      <c r="F261" s="21"/>
      <c r="G261" s="21"/>
      <c r="H261" s="21"/>
      <c r="I261" s="21"/>
      <c r="J261" s="21"/>
      <c r="K261" s="21"/>
      <c r="L261" s="21"/>
      <c r="M261" s="21"/>
      <c r="N261" s="21"/>
      <c r="O261" s="21"/>
      <c r="P261" s="21"/>
      <c r="Q261" s="21"/>
    </row>
    <row r="262" spans="1:17" s="8" customFormat="1" x14ac:dyDescent="0.2">
      <c r="A262" s="10">
        <v>173</v>
      </c>
      <c r="B262" s="157" t="s">
        <v>2209</v>
      </c>
      <c r="C262" s="26" t="s">
        <v>2220</v>
      </c>
      <c r="D262" s="63">
        <v>1</v>
      </c>
      <c r="E262" s="63"/>
      <c r="F262" s="21"/>
      <c r="G262" s="21"/>
      <c r="H262" s="21"/>
      <c r="I262" s="21"/>
      <c r="J262" s="21"/>
      <c r="K262" s="21"/>
      <c r="L262" s="21"/>
      <c r="M262" s="21"/>
      <c r="N262" s="21"/>
      <c r="O262" s="21"/>
      <c r="P262" s="21"/>
      <c r="Q262" s="21"/>
    </row>
    <row r="263" spans="1:17" s="8" customFormat="1" x14ac:dyDescent="0.2">
      <c r="A263" s="10">
        <v>174</v>
      </c>
      <c r="B263" s="157" t="s">
        <v>2210</v>
      </c>
      <c r="C263" s="26" t="s">
        <v>2221</v>
      </c>
      <c r="D263" s="63">
        <v>1</v>
      </c>
      <c r="E263" s="63"/>
      <c r="F263" s="21"/>
      <c r="G263" s="21"/>
      <c r="H263" s="21"/>
      <c r="I263" s="21"/>
      <c r="J263" s="21"/>
      <c r="K263" s="21"/>
      <c r="L263" s="21"/>
      <c r="M263" s="21"/>
      <c r="N263" s="21"/>
      <c r="O263" s="21"/>
      <c r="P263" s="21"/>
      <c r="Q263" s="21"/>
    </row>
    <row r="264" spans="1:17" s="8" customFormat="1" x14ac:dyDescent="0.2">
      <c r="A264" s="10">
        <v>175</v>
      </c>
      <c r="B264" s="157" t="s">
        <v>2211</v>
      </c>
      <c r="C264" s="26" t="s">
        <v>2222</v>
      </c>
      <c r="D264" s="63">
        <v>1</v>
      </c>
      <c r="E264" s="63"/>
      <c r="F264" s="21"/>
      <c r="G264" s="21"/>
      <c r="H264" s="21"/>
      <c r="I264" s="21"/>
      <c r="J264" s="21"/>
      <c r="K264" s="21"/>
      <c r="L264" s="21"/>
      <c r="M264" s="21"/>
      <c r="N264" s="21"/>
      <c r="O264" s="21"/>
      <c r="P264" s="21"/>
      <c r="Q264" s="21"/>
    </row>
    <row r="265" spans="1:17" s="8" customFormat="1" x14ac:dyDescent="0.2">
      <c r="A265" s="10">
        <v>176</v>
      </c>
      <c r="B265" s="157" t="s">
        <v>2212</v>
      </c>
      <c r="C265" s="26" t="s">
        <v>2223</v>
      </c>
      <c r="D265" s="63">
        <v>1</v>
      </c>
      <c r="E265" s="63"/>
      <c r="F265" s="21"/>
      <c r="G265" s="21"/>
      <c r="H265" s="21"/>
      <c r="I265" s="21"/>
      <c r="J265" s="21"/>
      <c r="K265" s="21"/>
      <c r="L265" s="21"/>
      <c r="M265" s="21"/>
      <c r="N265" s="21"/>
      <c r="O265" s="21"/>
      <c r="P265" s="21"/>
      <c r="Q265" s="21"/>
    </row>
    <row r="266" spans="1:17" s="8" customFormat="1" x14ac:dyDescent="0.2">
      <c r="A266" s="10">
        <v>177</v>
      </c>
      <c r="B266" s="157" t="s">
        <v>2213</v>
      </c>
      <c r="C266" s="26" t="s">
        <v>2224</v>
      </c>
      <c r="D266" s="63">
        <v>1</v>
      </c>
      <c r="E266" s="63"/>
      <c r="F266" s="21"/>
      <c r="G266" s="21"/>
      <c r="H266" s="21"/>
      <c r="I266" s="21"/>
      <c r="J266" s="21"/>
      <c r="K266" s="21"/>
      <c r="L266" s="21"/>
      <c r="M266" s="21"/>
      <c r="N266" s="21"/>
      <c r="O266" s="21"/>
      <c r="P266" s="21"/>
      <c r="Q266" s="21"/>
    </row>
    <row r="267" spans="1:17" s="8" customFormat="1" x14ac:dyDescent="0.2">
      <c r="A267" s="10">
        <v>178</v>
      </c>
      <c r="B267" s="157" t="s">
        <v>2214</v>
      </c>
      <c r="C267" s="26" t="s">
        <v>2225</v>
      </c>
      <c r="D267" s="63">
        <v>1</v>
      </c>
      <c r="E267" s="63"/>
      <c r="F267" s="21"/>
      <c r="G267" s="21"/>
      <c r="H267" s="21"/>
      <c r="I267" s="21"/>
      <c r="J267" s="21"/>
      <c r="K267" s="21"/>
      <c r="L267" s="21"/>
      <c r="M267" s="21"/>
      <c r="N267" s="21"/>
      <c r="O267" s="21"/>
      <c r="P267" s="21"/>
      <c r="Q267" s="21"/>
    </row>
    <row r="268" spans="1:17" s="8" customFormat="1" x14ac:dyDescent="0.2">
      <c r="A268" s="10">
        <v>179</v>
      </c>
      <c r="B268" s="157" t="s">
        <v>2215</v>
      </c>
      <c r="C268" s="26" t="s">
        <v>2226</v>
      </c>
      <c r="D268" s="63">
        <v>1</v>
      </c>
      <c r="E268" s="63"/>
      <c r="F268" s="21"/>
      <c r="G268" s="21"/>
      <c r="H268" s="21"/>
      <c r="I268" s="21"/>
      <c r="J268" s="21"/>
      <c r="K268" s="21"/>
      <c r="L268" s="21"/>
      <c r="M268" s="21"/>
      <c r="N268" s="21"/>
      <c r="O268" s="21"/>
      <c r="P268" s="21"/>
      <c r="Q268" s="21"/>
    </row>
    <row r="269" spans="1:17" s="8" customFormat="1" x14ac:dyDescent="0.2">
      <c r="A269" s="10">
        <v>180</v>
      </c>
      <c r="B269" s="157" t="s">
        <v>2216</v>
      </c>
      <c r="C269" s="26" t="s">
        <v>2227</v>
      </c>
      <c r="D269" s="63">
        <v>1</v>
      </c>
      <c r="E269" s="63"/>
      <c r="F269" s="21"/>
      <c r="G269" s="21"/>
      <c r="H269" s="21"/>
      <c r="I269" s="21"/>
      <c r="J269" s="21"/>
      <c r="K269" s="21"/>
      <c r="L269" s="21"/>
      <c r="M269" s="21"/>
      <c r="N269" s="21"/>
      <c r="O269" s="21"/>
      <c r="P269" s="21"/>
      <c r="Q269" s="21"/>
    </row>
    <row r="270" spans="1:17" s="8" customFormat="1" x14ac:dyDescent="0.2">
      <c r="A270" s="10">
        <v>181</v>
      </c>
      <c r="B270" s="157" t="s">
        <v>2217</v>
      </c>
      <c r="C270" s="26" t="s">
        <v>2228</v>
      </c>
      <c r="D270" s="63">
        <v>1</v>
      </c>
      <c r="E270" s="63"/>
      <c r="F270" s="21"/>
      <c r="G270" s="21"/>
      <c r="H270" s="21"/>
      <c r="I270" s="21"/>
      <c r="J270" s="21"/>
      <c r="K270" s="21"/>
      <c r="L270" s="21"/>
      <c r="M270" s="21"/>
      <c r="N270" s="21"/>
      <c r="O270" s="21"/>
      <c r="P270" s="21"/>
      <c r="Q270" s="21"/>
    </row>
    <row r="271" spans="1:17" s="8" customFormat="1" x14ac:dyDescent="0.2">
      <c r="A271" s="10">
        <v>182</v>
      </c>
      <c r="B271" s="157" t="s">
        <v>2218</v>
      </c>
      <c r="C271" s="26" t="s">
        <v>2229</v>
      </c>
      <c r="D271" s="63">
        <v>1</v>
      </c>
      <c r="E271" s="63"/>
      <c r="F271" s="21"/>
      <c r="G271" s="21"/>
      <c r="H271" s="21"/>
      <c r="I271" s="21"/>
      <c r="J271" s="21"/>
      <c r="K271" s="21"/>
      <c r="L271" s="21"/>
      <c r="M271" s="21"/>
      <c r="N271" s="21"/>
      <c r="O271" s="21"/>
      <c r="P271" s="21"/>
      <c r="Q271" s="21"/>
    </row>
    <row r="272" spans="1:17" s="8" customFormat="1" ht="3.6" customHeight="1" x14ac:dyDescent="0.2">
      <c r="A272" s="134"/>
      <c r="B272" s="134"/>
      <c r="C272" s="135"/>
      <c r="D272" s="136"/>
      <c r="E272" s="136"/>
      <c r="F272" s="137"/>
      <c r="G272" s="137"/>
      <c r="H272" s="137"/>
      <c r="I272" s="137"/>
      <c r="J272" s="137"/>
      <c r="K272" s="137"/>
      <c r="L272" s="137"/>
      <c r="M272" s="137"/>
      <c r="N272" s="137"/>
      <c r="O272" s="137"/>
      <c r="P272" s="137"/>
      <c r="Q272" s="137"/>
    </row>
    <row r="273" spans="1:17" s="8" customFormat="1" x14ac:dyDescent="0.2">
      <c r="A273" s="10"/>
      <c r="B273" s="157" t="s">
        <v>102</v>
      </c>
      <c r="C273" s="26" t="s">
        <v>274</v>
      </c>
      <c r="D273" s="175">
        <f>SUM(D274:D283)</f>
        <v>10</v>
      </c>
      <c r="E273" s="63"/>
      <c r="F273" s="21"/>
      <c r="G273" s="21"/>
      <c r="H273" s="21"/>
      <c r="I273" s="21"/>
      <c r="J273" s="21"/>
      <c r="K273" s="21"/>
      <c r="L273" s="21"/>
      <c r="M273" s="21"/>
      <c r="N273" s="21"/>
      <c r="O273" s="21"/>
      <c r="P273" s="21"/>
      <c r="Q273" s="21"/>
    </row>
    <row r="274" spans="1:17" s="8" customFormat="1" x14ac:dyDescent="0.2">
      <c r="A274" s="10">
        <v>183</v>
      </c>
      <c r="B274" s="157" t="s">
        <v>2230</v>
      </c>
      <c r="C274" s="26" t="s">
        <v>2240</v>
      </c>
      <c r="D274" s="63">
        <v>1</v>
      </c>
      <c r="E274" s="63"/>
      <c r="F274" s="21"/>
      <c r="G274" s="21"/>
      <c r="H274" s="21"/>
      <c r="I274" s="21"/>
      <c r="J274" s="21"/>
      <c r="K274" s="21"/>
      <c r="L274" s="21"/>
      <c r="M274" s="21"/>
      <c r="N274" s="21"/>
      <c r="O274" s="21"/>
      <c r="P274" s="21"/>
      <c r="Q274" s="21"/>
    </row>
    <row r="275" spans="1:17" s="8" customFormat="1" x14ac:dyDescent="0.2">
      <c r="A275" s="10">
        <v>184</v>
      </c>
      <c r="B275" s="157" t="s">
        <v>2231</v>
      </c>
      <c r="C275" s="26" t="s">
        <v>2241</v>
      </c>
      <c r="D275" s="63">
        <v>1</v>
      </c>
      <c r="E275" s="63"/>
      <c r="F275" s="21"/>
      <c r="G275" s="21"/>
      <c r="H275" s="21"/>
      <c r="I275" s="21"/>
      <c r="J275" s="21"/>
      <c r="K275" s="21"/>
      <c r="L275" s="21"/>
      <c r="M275" s="21"/>
      <c r="N275" s="21"/>
      <c r="O275" s="21"/>
      <c r="P275" s="21"/>
      <c r="Q275" s="21"/>
    </row>
    <row r="276" spans="1:17" s="8" customFormat="1" x14ac:dyDescent="0.2">
      <c r="A276" s="10">
        <v>185</v>
      </c>
      <c r="B276" s="157" t="s">
        <v>2232</v>
      </c>
      <c r="C276" s="26" t="s">
        <v>2242</v>
      </c>
      <c r="D276" s="63">
        <v>1</v>
      </c>
      <c r="E276" s="63"/>
      <c r="F276" s="21"/>
      <c r="G276" s="21"/>
      <c r="H276" s="21"/>
      <c r="I276" s="21"/>
      <c r="J276" s="21"/>
      <c r="K276" s="21"/>
      <c r="L276" s="21"/>
      <c r="M276" s="21"/>
      <c r="N276" s="21"/>
      <c r="O276" s="21"/>
      <c r="P276" s="21"/>
      <c r="Q276" s="21"/>
    </row>
    <row r="277" spans="1:17" s="8" customFormat="1" x14ac:dyDescent="0.2">
      <c r="A277" s="10">
        <v>186</v>
      </c>
      <c r="B277" s="157" t="s">
        <v>2233</v>
      </c>
      <c r="C277" s="26" t="s">
        <v>2243</v>
      </c>
      <c r="D277" s="63">
        <v>1</v>
      </c>
      <c r="E277" s="63"/>
      <c r="F277" s="21"/>
      <c r="G277" s="21"/>
      <c r="H277" s="21"/>
      <c r="I277" s="21"/>
      <c r="J277" s="21"/>
      <c r="K277" s="21"/>
      <c r="L277" s="21"/>
      <c r="M277" s="21"/>
      <c r="N277" s="21"/>
      <c r="O277" s="21"/>
      <c r="P277" s="21"/>
      <c r="Q277" s="21"/>
    </row>
    <row r="278" spans="1:17" s="8" customFormat="1" x14ac:dyDescent="0.2">
      <c r="A278" s="10">
        <v>187</v>
      </c>
      <c r="B278" s="157" t="s">
        <v>2234</v>
      </c>
      <c r="C278" s="26" t="s">
        <v>2244</v>
      </c>
      <c r="D278" s="63">
        <v>1</v>
      </c>
      <c r="E278" s="63"/>
      <c r="F278" s="21"/>
      <c r="G278" s="21"/>
      <c r="H278" s="21"/>
      <c r="I278" s="21"/>
      <c r="J278" s="21"/>
      <c r="K278" s="21"/>
      <c r="L278" s="21"/>
      <c r="M278" s="21"/>
      <c r="N278" s="21"/>
      <c r="O278" s="21"/>
      <c r="P278" s="21"/>
      <c r="Q278" s="21"/>
    </row>
    <row r="279" spans="1:17" s="8" customFormat="1" x14ac:dyDescent="0.2">
      <c r="A279" s="10">
        <v>188</v>
      </c>
      <c r="B279" s="157" t="s">
        <v>2235</v>
      </c>
      <c r="C279" s="26" t="s">
        <v>2245</v>
      </c>
      <c r="D279" s="63">
        <v>1</v>
      </c>
      <c r="E279" s="63"/>
      <c r="F279" s="21"/>
      <c r="G279" s="21"/>
      <c r="H279" s="21"/>
      <c r="I279" s="21"/>
      <c r="J279" s="21"/>
      <c r="K279" s="21"/>
      <c r="L279" s="21"/>
      <c r="M279" s="21"/>
      <c r="N279" s="21"/>
      <c r="O279" s="21"/>
      <c r="P279" s="21"/>
      <c r="Q279" s="21"/>
    </row>
    <row r="280" spans="1:17" s="8" customFormat="1" x14ac:dyDescent="0.2">
      <c r="A280" s="10">
        <v>189</v>
      </c>
      <c r="B280" s="157" t="s">
        <v>2236</v>
      </c>
      <c r="C280" s="26" t="s">
        <v>2246</v>
      </c>
      <c r="D280" s="63">
        <v>1</v>
      </c>
      <c r="E280" s="63"/>
      <c r="F280" s="21"/>
      <c r="G280" s="21"/>
      <c r="H280" s="21"/>
      <c r="I280" s="21"/>
      <c r="J280" s="21"/>
      <c r="K280" s="21"/>
      <c r="L280" s="21"/>
      <c r="M280" s="21"/>
      <c r="N280" s="21"/>
      <c r="O280" s="21"/>
      <c r="P280" s="21"/>
      <c r="Q280" s="21"/>
    </row>
    <row r="281" spans="1:17" s="8" customFormat="1" x14ac:dyDescent="0.2">
      <c r="A281" s="10">
        <v>190</v>
      </c>
      <c r="B281" s="157" t="s">
        <v>2237</v>
      </c>
      <c r="C281" s="26" t="s">
        <v>2247</v>
      </c>
      <c r="D281" s="63">
        <v>1</v>
      </c>
      <c r="E281" s="63"/>
      <c r="F281" s="21"/>
      <c r="G281" s="21"/>
      <c r="H281" s="21"/>
      <c r="I281" s="21"/>
      <c r="J281" s="21"/>
      <c r="K281" s="21"/>
      <c r="L281" s="21"/>
      <c r="M281" s="21"/>
      <c r="N281" s="21"/>
      <c r="O281" s="21"/>
      <c r="P281" s="21"/>
      <c r="Q281" s="21"/>
    </row>
    <row r="282" spans="1:17" s="8" customFormat="1" x14ac:dyDescent="0.2">
      <c r="A282" s="10">
        <v>191</v>
      </c>
      <c r="B282" s="157" t="s">
        <v>2238</v>
      </c>
      <c r="C282" s="26" t="s">
        <v>2248</v>
      </c>
      <c r="D282" s="63">
        <v>1</v>
      </c>
      <c r="E282" s="63"/>
      <c r="F282" s="21"/>
      <c r="G282" s="21"/>
      <c r="H282" s="21"/>
      <c r="I282" s="21"/>
      <c r="J282" s="21"/>
      <c r="K282" s="21"/>
      <c r="L282" s="21"/>
      <c r="M282" s="21"/>
      <c r="N282" s="21"/>
      <c r="O282" s="21"/>
      <c r="P282" s="21"/>
      <c r="Q282" s="21"/>
    </row>
    <row r="283" spans="1:17" s="8" customFormat="1" x14ac:dyDescent="0.2">
      <c r="A283" s="10">
        <v>192</v>
      </c>
      <c r="B283" s="157" t="s">
        <v>2239</v>
      </c>
      <c r="C283" s="26" t="s">
        <v>2249</v>
      </c>
      <c r="D283" s="63">
        <v>1</v>
      </c>
      <c r="E283" s="63"/>
      <c r="F283" s="21"/>
      <c r="G283" s="21"/>
      <c r="H283" s="21"/>
      <c r="I283" s="21"/>
      <c r="J283" s="21"/>
      <c r="K283" s="21"/>
      <c r="L283" s="21"/>
      <c r="M283" s="21"/>
      <c r="N283" s="21"/>
      <c r="O283" s="21"/>
      <c r="P283" s="21"/>
      <c r="Q283" s="21"/>
    </row>
    <row r="284" spans="1:17" s="8" customFormat="1" ht="3.6" customHeight="1" x14ac:dyDescent="0.2">
      <c r="A284" s="134"/>
      <c r="B284" s="134"/>
      <c r="C284" s="135"/>
      <c r="D284" s="136"/>
      <c r="E284" s="136"/>
      <c r="F284" s="137"/>
      <c r="G284" s="137"/>
      <c r="H284" s="137"/>
      <c r="I284" s="137"/>
      <c r="J284" s="137"/>
      <c r="K284" s="137"/>
      <c r="L284" s="137"/>
      <c r="M284" s="137"/>
      <c r="N284" s="137"/>
      <c r="O284" s="137"/>
      <c r="P284" s="137"/>
      <c r="Q284" s="137"/>
    </row>
    <row r="285" spans="1:17" s="8" customFormat="1" x14ac:dyDescent="0.2">
      <c r="A285" s="10"/>
      <c r="B285" s="157" t="s">
        <v>103</v>
      </c>
      <c r="C285" s="26" t="s">
        <v>272</v>
      </c>
      <c r="D285" s="175">
        <f>SUM(D286:D294)</f>
        <v>9</v>
      </c>
      <c r="E285" s="63"/>
      <c r="F285" s="21"/>
      <c r="G285" s="21"/>
      <c r="H285" s="21"/>
      <c r="I285" s="21"/>
      <c r="J285" s="21"/>
      <c r="K285" s="21"/>
      <c r="L285" s="21"/>
      <c r="M285" s="21"/>
      <c r="N285" s="21"/>
      <c r="O285" s="21"/>
      <c r="P285" s="21"/>
      <c r="Q285" s="21"/>
    </row>
    <row r="286" spans="1:17" s="8" customFormat="1" x14ac:dyDescent="0.2">
      <c r="A286" s="10">
        <v>193</v>
      </c>
      <c r="B286" s="157" t="s">
        <v>2250</v>
      </c>
      <c r="C286" s="26" t="s">
        <v>2259</v>
      </c>
      <c r="D286" s="63">
        <v>1</v>
      </c>
      <c r="E286" s="63"/>
      <c r="F286" s="21"/>
      <c r="G286" s="21"/>
      <c r="H286" s="21"/>
      <c r="I286" s="21"/>
      <c r="J286" s="21"/>
      <c r="K286" s="21"/>
      <c r="L286" s="21"/>
      <c r="M286" s="21"/>
      <c r="N286" s="21"/>
      <c r="O286" s="21"/>
      <c r="P286" s="21"/>
      <c r="Q286" s="21"/>
    </row>
    <row r="287" spans="1:17" s="8" customFormat="1" x14ac:dyDescent="0.2">
      <c r="A287" s="10">
        <v>194</v>
      </c>
      <c r="B287" s="157" t="s">
        <v>2251</v>
      </c>
      <c r="C287" s="26" t="s">
        <v>2260</v>
      </c>
      <c r="D287" s="63">
        <v>1</v>
      </c>
      <c r="E287" s="63"/>
      <c r="F287" s="21"/>
      <c r="G287" s="21"/>
      <c r="H287" s="21"/>
      <c r="I287" s="21"/>
      <c r="J287" s="21"/>
      <c r="K287" s="21"/>
      <c r="L287" s="21"/>
      <c r="M287" s="21"/>
      <c r="N287" s="21"/>
      <c r="O287" s="21"/>
      <c r="P287" s="21"/>
      <c r="Q287" s="21"/>
    </row>
    <row r="288" spans="1:17" s="8" customFormat="1" x14ac:dyDescent="0.2">
      <c r="A288" s="10">
        <v>195</v>
      </c>
      <c r="B288" s="157" t="s">
        <v>2252</v>
      </c>
      <c r="C288" s="26" t="s">
        <v>2262</v>
      </c>
      <c r="D288" s="63">
        <v>1</v>
      </c>
      <c r="E288" s="63"/>
      <c r="F288" s="21"/>
      <c r="G288" s="21"/>
      <c r="H288" s="21"/>
      <c r="I288" s="21"/>
      <c r="J288" s="21"/>
      <c r="K288" s="21"/>
      <c r="L288" s="21"/>
      <c r="M288" s="21"/>
      <c r="N288" s="21"/>
      <c r="O288" s="21"/>
      <c r="P288" s="21"/>
      <c r="Q288" s="21"/>
    </row>
    <row r="289" spans="1:17" s="8" customFormat="1" x14ac:dyDescent="0.2">
      <c r="A289" s="10">
        <v>196</v>
      </c>
      <c r="B289" s="157" t="s">
        <v>2253</v>
      </c>
      <c r="C289" s="26" t="s">
        <v>2261</v>
      </c>
      <c r="D289" s="63">
        <v>1</v>
      </c>
      <c r="E289" s="63"/>
      <c r="F289" s="21"/>
      <c r="G289" s="21"/>
      <c r="H289" s="21"/>
      <c r="I289" s="21"/>
      <c r="J289" s="21"/>
      <c r="K289" s="21"/>
      <c r="L289" s="21"/>
      <c r="M289" s="21"/>
      <c r="N289" s="21"/>
      <c r="O289" s="21"/>
      <c r="P289" s="21"/>
      <c r="Q289" s="21"/>
    </row>
    <row r="290" spans="1:17" s="8" customFormat="1" x14ac:dyDescent="0.2">
      <c r="A290" s="10">
        <v>197</v>
      </c>
      <c r="B290" s="157" t="s">
        <v>2254</v>
      </c>
      <c r="C290" s="26" t="s">
        <v>2263</v>
      </c>
      <c r="D290" s="63">
        <v>1</v>
      </c>
      <c r="E290" s="63"/>
      <c r="F290" s="21"/>
      <c r="G290" s="21"/>
      <c r="H290" s="21"/>
      <c r="I290" s="21"/>
      <c r="J290" s="21"/>
      <c r="K290" s="21"/>
      <c r="L290" s="21"/>
      <c r="M290" s="21"/>
      <c r="N290" s="21"/>
      <c r="O290" s="21"/>
      <c r="P290" s="21"/>
      <c r="Q290" s="21"/>
    </row>
    <row r="291" spans="1:17" s="8" customFormat="1" x14ac:dyDescent="0.2">
      <c r="A291" s="10">
        <v>198</v>
      </c>
      <c r="B291" s="157" t="s">
        <v>2255</v>
      </c>
      <c r="C291" s="26" t="s">
        <v>2264</v>
      </c>
      <c r="D291" s="63">
        <v>1</v>
      </c>
      <c r="E291" s="63"/>
      <c r="F291" s="21"/>
      <c r="G291" s="21"/>
      <c r="H291" s="21"/>
      <c r="I291" s="21"/>
      <c r="J291" s="21"/>
      <c r="K291" s="21"/>
      <c r="L291" s="21"/>
      <c r="M291" s="21"/>
      <c r="N291" s="21"/>
      <c r="O291" s="21"/>
      <c r="P291" s="21"/>
      <c r="Q291" s="21"/>
    </row>
    <row r="292" spans="1:17" s="8" customFormat="1" x14ac:dyDescent="0.2">
      <c r="A292" s="10">
        <v>199</v>
      </c>
      <c r="B292" s="157" t="s">
        <v>2256</v>
      </c>
      <c r="C292" s="26" t="s">
        <v>2265</v>
      </c>
      <c r="D292" s="63">
        <v>1</v>
      </c>
      <c r="E292" s="63"/>
      <c r="F292" s="21"/>
      <c r="G292" s="21"/>
      <c r="H292" s="21"/>
      <c r="I292" s="21"/>
      <c r="J292" s="21"/>
      <c r="K292" s="21"/>
      <c r="L292" s="21"/>
      <c r="M292" s="21"/>
      <c r="N292" s="21"/>
      <c r="O292" s="21"/>
      <c r="P292" s="21"/>
      <c r="Q292" s="21"/>
    </row>
    <row r="293" spans="1:17" s="8" customFormat="1" x14ac:dyDescent="0.2">
      <c r="A293" s="10">
        <v>200</v>
      </c>
      <c r="B293" s="157" t="s">
        <v>2257</v>
      </c>
      <c r="C293" s="26" t="s">
        <v>2266</v>
      </c>
      <c r="D293" s="63">
        <v>1</v>
      </c>
      <c r="E293" s="63"/>
      <c r="F293" s="21"/>
      <c r="G293" s="21"/>
      <c r="H293" s="21"/>
      <c r="I293" s="21"/>
      <c r="J293" s="21"/>
      <c r="K293" s="21"/>
      <c r="L293" s="21"/>
      <c r="M293" s="21"/>
      <c r="N293" s="21"/>
      <c r="O293" s="21"/>
      <c r="P293" s="21"/>
      <c r="Q293" s="21"/>
    </row>
    <row r="294" spans="1:17" s="8" customFormat="1" x14ac:dyDescent="0.2">
      <c r="A294" s="10">
        <v>201</v>
      </c>
      <c r="B294" s="157" t="s">
        <v>2258</v>
      </c>
      <c r="C294" s="26" t="s">
        <v>2267</v>
      </c>
      <c r="D294" s="63">
        <v>1</v>
      </c>
      <c r="E294" s="63"/>
      <c r="F294" s="21"/>
      <c r="G294" s="21"/>
      <c r="H294" s="21"/>
      <c r="I294" s="21"/>
      <c r="J294" s="21"/>
      <c r="K294" s="21"/>
      <c r="L294" s="21"/>
      <c r="M294" s="21"/>
      <c r="N294" s="21"/>
      <c r="O294" s="21"/>
      <c r="P294" s="21"/>
      <c r="Q294" s="21"/>
    </row>
    <row r="295" spans="1:17" s="8" customFormat="1" ht="3.6" customHeight="1" x14ac:dyDescent="0.2">
      <c r="A295" s="134"/>
      <c r="B295" s="134"/>
      <c r="C295" s="135"/>
      <c r="D295" s="136"/>
      <c r="E295" s="136"/>
      <c r="F295" s="137"/>
      <c r="G295" s="137"/>
      <c r="H295" s="137"/>
      <c r="I295" s="137"/>
      <c r="J295" s="137"/>
      <c r="K295" s="137"/>
      <c r="L295" s="137"/>
      <c r="M295" s="137"/>
      <c r="N295" s="137"/>
      <c r="O295" s="137"/>
      <c r="P295" s="137"/>
      <c r="Q295" s="137"/>
    </row>
    <row r="296" spans="1:17" s="8" customFormat="1" x14ac:dyDescent="0.2">
      <c r="A296" s="10"/>
      <c r="B296" s="157" t="s">
        <v>257</v>
      </c>
      <c r="C296" s="26" t="s">
        <v>271</v>
      </c>
      <c r="D296" s="175">
        <f>SUM(D297:D305)</f>
        <v>9</v>
      </c>
      <c r="E296" s="63"/>
      <c r="F296" s="21"/>
      <c r="G296" s="21"/>
      <c r="H296" s="21"/>
      <c r="I296" s="21"/>
      <c r="J296" s="21"/>
      <c r="K296" s="21"/>
      <c r="L296" s="21"/>
      <c r="M296" s="21"/>
      <c r="N296" s="21"/>
      <c r="O296" s="21"/>
      <c r="P296" s="21"/>
      <c r="Q296" s="21"/>
    </row>
    <row r="297" spans="1:17" s="8" customFormat="1" x14ac:dyDescent="0.2">
      <c r="A297" s="10">
        <v>202</v>
      </c>
      <c r="B297" s="157" t="s">
        <v>2268</v>
      </c>
      <c r="C297" s="26" t="s">
        <v>2277</v>
      </c>
      <c r="D297" s="63">
        <v>1</v>
      </c>
      <c r="E297" s="63"/>
      <c r="F297" s="21"/>
      <c r="G297" s="21"/>
      <c r="H297" s="21"/>
      <c r="I297" s="21"/>
      <c r="J297" s="21"/>
      <c r="K297" s="21"/>
      <c r="L297" s="21"/>
      <c r="M297" s="21"/>
      <c r="N297" s="21"/>
      <c r="O297" s="21"/>
      <c r="P297" s="21"/>
      <c r="Q297" s="21"/>
    </row>
    <row r="298" spans="1:17" s="8" customFormat="1" x14ac:dyDescent="0.2">
      <c r="A298" s="10">
        <v>203</v>
      </c>
      <c r="B298" s="157" t="s">
        <v>2269</v>
      </c>
      <c r="C298" s="26" t="s">
        <v>2278</v>
      </c>
      <c r="D298" s="63">
        <v>1</v>
      </c>
      <c r="E298" s="63"/>
      <c r="F298" s="21"/>
      <c r="G298" s="21"/>
      <c r="H298" s="21"/>
      <c r="I298" s="21"/>
      <c r="J298" s="21"/>
      <c r="K298" s="21"/>
      <c r="L298" s="21"/>
      <c r="M298" s="21"/>
      <c r="N298" s="21"/>
      <c r="O298" s="21"/>
      <c r="P298" s="21"/>
      <c r="Q298" s="21"/>
    </row>
    <row r="299" spans="1:17" s="8" customFormat="1" x14ac:dyDescent="0.2">
      <c r="A299" s="10">
        <v>204</v>
      </c>
      <c r="B299" s="157" t="s">
        <v>2270</v>
      </c>
      <c r="C299" s="26" t="s">
        <v>2279</v>
      </c>
      <c r="D299" s="63">
        <v>1</v>
      </c>
      <c r="E299" s="63"/>
      <c r="F299" s="21"/>
      <c r="G299" s="21"/>
      <c r="H299" s="21"/>
      <c r="I299" s="21"/>
      <c r="J299" s="21"/>
      <c r="K299" s="21"/>
      <c r="L299" s="21"/>
      <c r="M299" s="21"/>
      <c r="N299" s="21"/>
      <c r="O299" s="21"/>
      <c r="P299" s="21"/>
      <c r="Q299" s="21"/>
    </row>
    <row r="300" spans="1:17" s="8" customFormat="1" x14ac:dyDescent="0.2">
      <c r="A300" s="10">
        <v>205</v>
      </c>
      <c r="B300" s="157" t="s">
        <v>2271</v>
      </c>
      <c r="C300" s="26" t="s">
        <v>2280</v>
      </c>
      <c r="D300" s="63">
        <v>1</v>
      </c>
      <c r="E300" s="63"/>
      <c r="F300" s="21"/>
      <c r="G300" s="21"/>
      <c r="H300" s="21"/>
      <c r="I300" s="21"/>
      <c r="J300" s="21"/>
      <c r="K300" s="21"/>
      <c r="L300" s="21"/>
      <c r="M300" s="21"/>
      <c r="N300" s="21"/>
      <c r="O300" s="21"/>
      <c r="P300" s="21"/>
      <c r="Q300" s="21"/>
    </row>
    <row r="301" spans="1:17" s="8" customFormat="1" x14ac:dyDescent="0.2">
      <c r="A301" s="10">
        <v>206</v>
      </c>
      <c r="B301" s="157" t="s">
        <v>2272</v>
      </c>
      <c r="C301" s="26" t="s">
        <v>2281</v>
      </c>
      <c r="D301" s="63">
        <v>1</v>
      </c>
      <c r="E301" s="63"/>
      <c r="F301" s="21"/>
      <c r="G301" s="21"/>
      <c r="H301" s="21"/>
      <c r="I301" s="21"/>
      <c r="J301" s="21"/>
      <c r="K301" s="21"/>
      <c r="L301" s="21"/>
      <c r="M301" s="21"/>
      <c r="N301" s="21"/>
      <c r="O301" s="21"/>
      <c r="P301" s="21"/>
      <c r="Q301" s="21"/>
    </row>
    <row r="302" spans="1:17" s="8" customFormat="1" x14ac:dyDescent="0.2">
      <c r="A302" s="10">
        <v>207</v>
      </c>
      <c r="B302" s="157" t="s">
        <v>2273</v>
      </c>
      <c r="C302" s="26" t="s">
        <v>2282</v>
      </c>
      <c r="D302" s="63">
        <v>1</v>
      </c>
      <c r="E302" s="63"/>
      <c r="F302" s="21"/>
      <c r="G302" s="21"/>
      <c r="H302" s="21"/>
      <c r="I302" s="21"/>
      <c r="J302" s="21"/>
      <c r="K302" s="21"/>
      <c r="L302" s="21"/>
      <c r="M302" s="21"/>
      <c r="N302" s="21"/>
      <c r="O302" s="21"/>
      <c r="P302" s="21"/>
      <c r="Q302" s="21"/>
    </row>
    <row r="303" spans="1:17" s="8" customFormat="1" x14ac:dyDescent="0.2">
      <c r="A303" s="10">
        <v>208</v>
      </c>
      <c r="B303" s="157" t="s">
        <v>2274</v>
      </c>
      <c r="C303" s="26" t="s">
        <v>2283</v>
      </c>
      <c r="D303" s="63">
        <v>1</v>
      </c>
      <c r="E303" s="63"/>
      <c r="F303" s="21"/>
      <c r="G303" s="21"/>
      <c r="H303" s="21"/>
      <c r="I303" s="21"/>
      <c r="J303" s="21"/>
      <c r="K303" s="21"/>
      <c r="L303" s="21"/>
      <c r="M303" s="21"/>
      <c r="N303" s="21"/>
      <c r="O303" s="21"/>
      <c r="P303" s="21"/>
      <c r="Q303" s="21"/>
    </row>
    <row r="304" spans="1:17" s="8" customFormat="1" x14ac:dyDescent="0.2">
      <c r="A304" s="10">
        <v>209</v>
      </c>
      <c r="B304" s="157" t="s">
        <v>2275</v>
      </c>
      <c r="C304" s="26" t="s">
        <v>2284</v>
      </c>
      <c r="D304" s="63">
        <v>1</v>
      </c>
      <c r="E304" s="63"/>
      <c r="F304" s="21"/>
      <c r="G304" s="21"/>
      <c r="H304" s="21"/>
      <c r="I304" s="21"/>
      <c r="J304" s="21"/>
      <c r="K304" s="21"/>
      <c r="L304" s="21"/>
      <c r="M304" s="21"/>
      <c r="N304" s="21"/>
      <c r="O304" s="21"/>
      <c r="P304" s="21"/>
      <c r="Q304" s="21"/>
    </row>
    <row r="305" spans="1:17" s="8" customFormat="1" x14ac:dyDescent="0.2">
      <c r="A305" s="10">
        <v>210</v>
      </c>
      <c r="B305" s="157" t="s">
        <v>2276</v>
      </c>
      <c r="C305" s="26" t="s">
        <v>2285</v>
      </c>
      <c r="D305" s="63">
        <v>1</v>
      </c>
      <c r="E305" s="63"/>
      <c r="F305" s="21"/>
      <c r="G305" s="21"/>
      <c r="H305" s="21"/>
      <c r="I305" s="21"/>
      <c r="J305" s="21"/>
      <c r="K305" s="21"/>
      <c r="L305" s="21"/>
      <c r="M305" s="21"/>
      <c r="N305" s="21"/>
      <c r="O305" s="21"/>
      <c r="P305" s="21"/>
      <c r="Q305" s="21"/>
    </row>
    <row r="306" spans="1:17" s="8" customFormat="1" ht="3.6" customHeight="1" x14ac:dyDescent="0.2">
      <c r="A306" s="134"/>
      <c r="B306" s="134"/>
      <c r="C306" s="135"/>
      <c r="D306" s="136"/>
      <c r="E306" s="136"/>
      <c r="F306" s="137"/>
      <c r="G306" s="137"/>
      <c r="H306" s="137"/>
      <c r="I306" s="137"/>
      <c r="J306" s="137"/>
      <c r="K306" s="137"/>
      <c r="L306" s="137"/>
      <c r="M306" s="137"/>
      <c r="N306" s="137"/>
      <c r="O306" s="137"/>
      <c r="P306" s="137"/>
      <c r="Q306" s="137"/>
    </row>
    <row r="307" spans="1:17" s="8" customFormat="1" ht="28.5" x14ac:dyDescent="0.2">
      <c r="A307" s="10"/>
      <c r="B307" s="157" t="s">
        <v>258</v>
      </c>
      <c r="C307" s="26" t="s">
        <v>270</v>
      </c>
      <c r="D307" s="175">
        <f>SUM(D308:D316)</f>
        <v>9</v>
      </c>
      <c r="E307" s="63"/>
      <c r="F307" s="21"/>
      <c r="G307" s="21"/>
      <c r="H307" s="21"/>
      <c r="I307" s="21"/>
      <c r="J307" s="21"/>
      <c r="K307" s="21"/>
      <c r="L307" s="21"/>
      <c r="M307" s="21"/>
      <c r="N307" s="21"/>
      <c r="O307" s="21"/>
      <c r="P307" s="21"/>
      <c r="Q307" s="21"/>
    </row>
    <row r="308" spans="1:17" s="8" customFormat="1" x14ac:dyDescent="0.2">
      <c r="A308" s="10">
        <v>211</v>
      </c>
      <c r="B308" s="157" t="s">
        <v>2286</v>
      </c>
      <c r="C308" s="26" t="s">
        <v>2295</v>
      </c>
      <c r="D308" s="63">
        <v>1</v>
      </c>
      <c r="E308" s="63"/>
      <c r="F308" s="21"/>
      <c r="G308" s="21"/>
      <c r="H308" s="21"/>
      <c r="I308" s="21"/>
      <c r="J308" s="21"/>
      <c r="K308" s="21"/>
      <c r="L308" s="21"/>
      <c r="M308" s="21"/>
      <c r="N308" s="21"/>
      <c r="O308" s="21"/>
      <c r="P308" s="21"/>
      <c r="Q308" s="21"/>
    </row>
    <row r="309" spans="1:17" s="8" customFormat="1" x14ac:dyDescent="0.2">
      <c r="A309" s="10">
        <v>212</v>
      </c>
      <c r="B309" s="157" t="s">
        <v>2287</v>
      </c>
      <c r="C309" s="26" t="s">
        <v>2296</v>
      </c>
      <c r="D309" s="63">
        <v>1</v>
      </c>
      <c r="E309" s="63"/>
      <c r="F309" s="21"/>
      <c r="G309" s="21"/>
      <c r="H309" s="21"/>
      <c r="I309" s="21"/>
      <c r="J309" s="21"/>
      <c r="K309" s="21"/>
      <c r="L309" s="21"/>
      <c r="M309" s="21"/>
      <c r="N309" s="21"/>
      <c r="O309" s="21"/>
      <c r="P309" s="21"/>
      <c r="Q309" s="21"/>
    </row>
    <row r="310" spans="1:17" s="8" customFormat="1" x14ac:dyDescent="0.2">
      <c r="A310" s="10">
        <v>213</v>
      </c>
      <c r="B310" s="157" t="s">
        <v>2288</v>
      </c>
      <c r="C310" s="26" t="s">
        <v>2297</v>
      </c>
      <c r="D310" s="63">
        <v>1</v>
      </c>
      <c r="E310" s="63"/>
      <c r="F310" s="21"/>
      <c r="G310" s="21"/>
      <c r="H310" s="21"/>
      <c r="I310" s="21"/>
      <c r="J310" s="21"/>
      <c r="K310" s="21"/>
      <c r="L310" s="21"/>
      <c r="M310" s="21"/>
      <c r="N310" s="21"/>
      <c r="O310" s="21"/>
      <c r="P310" s="21"/>
      <c r="Q310" s="21"/>
    </row>
    <row r="311" spans="1:17" s="8" customFormat="1" x14ac:dyDescent="0.2">
      <c r="A311" s="10">
        <v>214</v>
      </c>
      <c r="B311" s="157" t="s">
        <v>2289</v>
      </c>
      <c r="C311" s="26" t="s">
        <v>2298</v>
      </c>
      <c r="D311" s="63">
        <v>1</v>
      </c>
      <c r="E311" s="63"/>
      <c r="F311" s="21"/>
      <c r="G311" s="21"/>
      <c r="H311" s="21"/>
      <c r="I311" s="21"/>
      <c r="J311" s="21"/>
      <c r="K311" s="21"/>
      <c r="L311" s="21"/>
      <c r="M311" s="21"/>
      <c r="N311" s="21"/>
      <c r="O311" s="21"/>
      <c r="P311" s="21"/>
      <c r="Q311" s="21"/>
    </row>
    <row r="312" spans="1:17" s="8" customFormat="1" x14ac:dyDescent="0.2">
      <c r="A312" s="10">
        <v>215</v>
      </c>
      <c r="B312" s="157" t="s">
        <v>2290</v>
      </c>
      <c r="C312" s="26" t="s">
        <v>2299</v>
      </c>
      <c r="D312" s="63">
        <v>1</v>
      </c>
      <c r="E312" s="63"/>
      <c r="F312" s="21"/>
      <c r="G312" s="21"/>
      <c r="H312" s="21"/>
      <c r="I312" s="21"/>
      <c r="J312" s="21"/>
      <c r="K312" s="21"/>
      <c r="L312" s="21"/>
      <c r="M312" s="21"/>
      <c r="N312" s="21"/>
      <c r="O312" s="21"/>
      <c r="P312" s="21"/>
      <c r="Q312" s="21"/>
    </row>
    <row r="313" spans="1:17" s="8" customFormat="1" x14ac:dyDescent="0.2">
      <c r="A313" s="10">
        <v>216</v>
      </c>
      <c r="B313" s="157" t="s">
        <v>2291</v>
      </c>
      <c r="C313" s="26" t="s">
        <v>2300</v>
      </c>
      <c r="D313" s="63">
        <v>1</v>
      </c>
      <c r="E313" s="63"/>
      <c r="F313" s="21"/>
      <c r="G313" s="21"/>
      <c r="H313" s="21"/>
      <c r="I313" s="21"/>
      <c r="J313" s="21"/>
      <c r="K313" s="21"/>
      <c r="L313" s="21"/>
      <c r="M313" s="21"/>
      <c r="N313" s="21"/>
      <c r="O313" s="21"/>
      <c r="P313" s="21"/>
      <c r="Q313" s="21"/>
    </row>
    <row r="314" spans="1:17" s="8" customFormat="1" x14ac:dyDescent="0.2">
      <c r="A314" s="10">
        <v>217</v>
      </c>
      <c r="B314" s="157" t="s">
        <v>2292</v>
      </c>
      <c r="C314" s="26" t="s">
        <v>2301</v>
      </c>
      <c r="D314" s="63">
        <v>1</v>
      </c>
      <c r="E314" s="63"/>
      <c r="F314" s="21"/>
      <c r="G314" s="21"/>
      <c r="H314" s="21"/>
      <c r="I314" s="21"/>
      <c r="J314" s="21"/>
      <c r="K314" s="21"/>
      <c r="L314" s="21"/>
      <c r="M314" s="21"/>
      <c r="N314" s="21"/>
      <c r="O314" s="21"/>
      <c r="P314" s="21"/>
      <c r="Q314" s="21"/>
    </row>
    <row r="315" spans="1:17" s="8" customFormat="1" x14ac:dyDescent="0.2">
      <c r="A315" s="10">
        <v>218</v>
      </c>
      <c r="B315" s="157" t="s">
        <v>2293</v>
      </c>
      <c r="C315" s="26" t="s">
        <v>2302</v>
      </c>
      <c r="D315" s="63">
        <v>1</v>
      </c>
      <c r="E315" s="63"/>
      <c r="F315" s="21"/>
      <c r="G315" s="21"/>
      <c r="H315" s="21"/>
      <c r="I315" s="21"/>
      <c r="J315" s="21"/>
      <c r="K315" s="21"/>
      <c r="L315" s="21"/>
      <c r="M315" s="21"/>
      <c r="N315" s="21"/>
      <c r="O315" s="21"/>
      <c r="P315" s="21"/>
      <c r="Q315" s="21"/>
    </row>
    <row r="316" spans="1:17" s="8" customFormat="1" x14ac:dyDescent="0.2">
      <c r="A316" s="10">
        <v>219</v>
      </c>
      <c r="B316" s="157" t="s">
        <v>2294</v>
      </c>
      <c r="C316" s="26" t="s">
        <v>2303</v>
      </c>
      <c r="D316" s="63">
        <v>1</v>
      </c>
      <c r="E316" s="63"/>
      <c r="F316" s="21"/>
      <c r="G316" s="21"/>
      <c r="H316" s="21"/>
      <c r="I316" s="21"/>
      <c r="J316" s="21"/>
      <c r="K316" s="21"/>
      <c r="L316" s="21"/>
      <c r="M316" s="21"/>
      <c r="N316" s="21"/>
      <c r="O316" s="21"/>
      <c r="P316" s="21"/>
      <c r="Q316" s="21"/>
    </row>
    <row r="317" spans="1:17" s="8" customFormat="1" ht="3.6" customHeight="1" x14ac:dyDescent="0.2">
      <c r="A317" s="134"/>
      <c r="B317" s="134"/>
      <c r="C317" s="135"/>
      <c r="D317" s="136"/>
      <c r="E317" s="136"/>
      <c r="F317" s="137"/>
      <c r="G317" s="137"/>
      <c r="H317" s="137"/>
      <c r="I317" s="137"/>
      <c r="J317" s="137"/>
      <c r="K317" s="137"/>
      <c r="L317" s="137"/>
      <c r="M317" s="137"/>
      <c r="N317" s="137"/>
      <c r="O317" s="137"/>
      <c r="P317" s="137"/>
      <c r="Q317" s="137"/>
    </row>
    <row r="318" spans="1:17" s="8" customFormat="1" ht="28.5" x14ac:dyDescent="0.2">
      <c r="A318" s="10"/>
      <c r="B318" s="157" t="s">
        <v>259</v>
      </c>
      <c r="C318" s="26" t="s">
        <v>269</v>
      </c>
      <c r="D318" s="175">
        <f>SUM(D319:D327)</f>
        <v>9</v>
      </c>
      <c r="E318" s="63"/>
      <c r="F318" s="21"/>
      <c r="G318" s="21"/>
      <c r="H318" s="21"/>
      <c r="I318" s="21"/>
      <c r="J318" s="21"/>
      <c r="K318" s="21"/>
      <c r="L318" s="21"/>
      <c r="M318" s="21"/>
      <c r="N318" s="21"/>
      <c r="O318" s="21"/>
      <c r="P318" s="21"/>
      <c r="Q318" s="21"/>
    </row>
    <row r="319" spans="1:17" s="8" customFormat="1" x14ac:dyDescent="0.2">
      <c r="A319" s="10">
        <v>220</v>
      </c>
      <c r="B319" s="157" t="s">
        <v>2305</v>
      </c>
      <c r="C319" s="26" t="s">
        <v>2314</v>
      </c>
      <c r="D319" s="69">
        <v>1</v>
      </c>
      <c r="E319" s="69"/>
      <c r="F319" s="22"/>
      <c r="G319" s="22"/>
      <c r="H319" s="22"/>
      <c r="I319" s="22"/>
      <c r="J319" s="22"/>
      <c r="K319" s="22"/>
      <c r="L319" s="22"/>
      <c r="M319" s="22"/>
      <c r="N319" s="22"/>
      <c r="O319" s="22"/>
      <c r="P319" s="22"/>
      <c r="Q319" s="21"/>
    </row>
    <row r="320" spans="1:17" s="8" customFormat="1" x14ac:dyDescent="0.2">
      <c r="A320" s="10">
        <v>221</v>
      </c>
      <c r="B320" s="157" t="s">
        <v>2306</v>
      </c>
      <c r="C320" s="26" t="s">
        <v>2315</v>
      </c>
      <c r="D320" s="69">
        <v>1</v>
      </c>
      <c r="E320" s="69"/>
      <c r="F320" s="22"/>
      <c r="G320" s="22"/>
      <c r="H320" s="22"/>
      <c r="I320" s="22"/>
      <c r="J320" s="22"/>
      <c r="K320" s="22"/>
      <c r="L320" s="22"/>
      <c r="M320" s="22"/>
      <c r="N320" s="22"/>
      <c r="O320" s="22"/>
      <c r="P320" s="22"/>
      <c r="Q320" s="21"/>
    </row>
    <row r="321" spans="1:17" s="8" customFormat="1" x14ac:dyDescent="0.2">
      <c r="A321" s="10">
        <v>222</v>
      </c>
      <c r="B321" s="157" t="s">
        <v>2307</v>
      </c>
      <c r="C321" s="26" t="s">
        <v>2316</v>
      </c>
      <c r="D321" s="69">
        <v>1</v>
      </c>
      <c r="E321" s="69"/>
      <c r="F321" s="22"/>
      <c r="G321" s="22"/>
      <c r="H321" s="22"/>
      <c r="I321" s="22"/>
      <c r="J321" s="22"/>
      <c r="K321" s="22"/>
      <c r="L321" s="22"/>
      <c r="M321" s="22"/>
      <c r="N321" s="22"/>
      <c r="O321" s="22"/>
      <c r="P321" s="22"/>
      <c r="Q321" s="21"/>
    </row>
    <row r="322" spans="1:17" s="8" customFormat="1" x14ac:dyDescent="0.2">
      <c r="A322" s="10">
        <v>223</v>
      </c>
      <c r="B322" s="157" t="s">
        <v>2308</v>
      </c>
      <c r="C322" s="26" t="s">
        <v>2317</v>
      </c>
      <c r="D322" s="69">
        <v>1</v>
      </c>
      <c r="E322" s="69"/>
      <c r="F322" s="22"/>
      <c r="G322" s="22"/>
      <c r="H322" s="22"/>
      <c r="I322" s="22"/>
      <c r="J322" s="22"/>
      <c r="K322" s="22"/>
      <c r="L322" s="22"/>
      <c r="M322" s="22"/>
      <c r="N322" s="22"/>
      <c r="O322" s="22"/>
      <c r="P322" s="22"/>
      <c r="Q322" s="21"/>
    </row>
    <row r="323" spans="1:17" s="8" customFormat="1" x14ac:dyDescent="0.2">
      <c r="A323" s="10">
        <v>224</v>
      </c>
      <c r="B323" s="157" t="s">
        <v>2309</v>
      </c>
      <c r="C323" s="26" t="s">
        <v>2318</v>
      </c>
      <c r="D323" s="69">
        <v>1</v>
      </c>
      <c r="E323" s="69"/>
      <c r="F323" s="22"/>
      <c r="G323" s="22"/>
      <c r="H323" s="22"/>
      <c r="I323" s="22"/>
      <c r="J323" s="22"/>
      <c r="K323" s="22"/>
      <c r="L323" s="22"/>
      <c r="M323" s="22"/>
      <c r="N323" s="22"/>
      <c r="O323" s="22"/>
      <c r="P323" s="22"/>
      <c r="Q323" s="21"/>
    </row>
    <row r="324" spans="1:17" s="8" customFormat="1" x14ac:dyDescent="0.2">
      <c r="A324" s="10">
        <v>225</v>
      </c>
      <c r="B324" s="157" t="s">
        <v>2310</v>
      </c>
      <c r="C324" s="26" t="s">
        <v>2319</v>
      </c>
      <c r="D324" s="69">
        <v>1</v>
      </c>
      <c r="E324" s="69"/>
      <c r="F324" s="22"/>
      <c r="G324" s="22"/>
      <c r="H324" s="22"/>
      <c r="I324" s="22"/>
      <c r="J324" s="22"/>
      <c r="K324" s="22"/>
      <c r="L324" s="22"/>
      <c r="M324" s="22"/>
      <c r="N324" s="22"/>
      <c r="O324" s="22"/>
      <c r="P324" s="22"/>
      <c r="Q324" s="21"/>
    </row>
    <row r="325" spans="1:17" s="8" customFormat="1" x14ac:dyDescent="0.2">
      <c r="A325" s="10">
        <v>226</v>
      </c>
      <c r="B325" s="157" t="s">
        <v>2311</v>
      </c>
      <c r="C325" s="26" t="s">
        <v>2320</v>
      </c>
      <c r="D325" s="69">
        <v>1</v>
      </c>
      <c r="E325" s="69"/>
      <c r="F325" s="22"/>
      <c r="G325" s="22"/>
      <c r="H325" s="22"/>
      <c r="I325" s="22"/>
      <c r="J325" s="22"/>
      <c r="K325" s="22"/>
      <c r="L325" s="22"/>
      <c r="M325" s="22"/>
      <c r="N325" s="22"/>
      <c r="O325" s="22"/>
      <c r="P325" s="22"/>
      <c r="Q325" s="21"/>
    </row>
    <row r="326" spans="1:17" s="8" customFormat="1" x14ac:dyDescent="0.2">
      <c r="A326" s="10">
        <v>227</v>
      </c>
      <c r="B326" s="157" t="s">
        <v>2312</v>
      </c>
      <c r="C326" s="26" t="s">
        <v>2321</v>
      </c>
      <c r="D326" s="69">
        <v>1</v>
      </c>
      <c r="E326" s="69"/>
      <c r="F326" s="22"/>
      <c r="G326" s="22"/>
      <c r="H326" s="22"/>
      <c r="I326" s="22"/>
      <c r="J326" s="22"/>
      <c r="K326" s="22"/>
      <c r="L326" s="22"/>
      <c r="M326" s="22"/>
      <c r="N326" s="22"/>
      <c r="O326" s="22"/>
      <c r="P326" s="22"/>
      <c r="Q326" s="21"/>
    </row>
    <row r="327" spans="1:17" s="8" customFormat="1" ht="28.5" x14ac:dyDescent="0.2">
      <c r="A327" s="10">
        <v>228</v>
      </c>
      <c r="B327" s="157" t="s">
        <v>2313</v>
      </c>
      <c r="C327" s="26" t="s">
        <v>2322</v>
      </c>
      <c r="D327" s="69">
        <v>1</v>
      </c>
      <c r="E327" s="69"/>
      <c r="F327" s="22"/>
      <c r="G327" s="22"/>
      <c r="H327" s="22"/>
      <c r="I327" s="22"/>
      <c r="J327" s="22"/>
      <c r="K327" s="22"/>
      <c r="L327" s="22"/>
      <c r="M327" s="22"/>
      <c r="N327" s="22"/>
      <c r="O327" s="22"/>
      <c r="P327" s="22"/>
      <c r="Q327" s="21"/>
    </row>
    <row r="328" spans="1:17" s="8" customFormat="1" ht="3.6" customHeight="1" x14ac:dyDescent="0.2">
      <c r="A328" s="134"/>
      <c r="B328" s="134"/>
      <c r="C328" s="135"/>
      <c r="D328" s="136"/>
      <c r="E328" s="136"/>
      <c r="F328" s="137"/>
      <c r="G328" s="137"/>
      <c r="H328" s="137"/>
      <c r="I328" s="137"/>
      <c r="J328" s="137"/>
      <c r="K328" s="137"/>
      <c r="L328" s="137"/>
      <c r="M328" s="137"/>
      <c r="N328" s="137"/>
      <c r="O328" s="137"/>
      <c r="P328" s="137"/>
      <c r="Q328" s="137"/>
    </row>
    <row r="329" spans="1:17" s="8" customFormat="1" ht="28.5" x14ac:dyDescent="0.2">
      <c r="A329" s="10"/>
      <c r="B329" s="157" t="s">
        <v>260</v>
      </c>
      <c r="C329" s="26" t="s">
        <v>268</v>
      </c>
      <c r="D329" s="176">
        <f>SUM(D330:D336)</f>
        <v>7</v>
      </c>
      <c r="E329" s="69"/>
      <c r="F329" s="22"/>
      <c r="G329" s="22"/>
      <c r="H329" s="22"/>
      <c r="I329" s="22"/>
      <c r="J329" s="22"/>
      <c r="K329" s="22"/>
      <c r="L329" s="22"/>
      <c r="M329" s="22"/>
      <c r="N329" s="22"/>
      <c r="O329" s="22"/>
      <c r="P329" s="22"/>
      <c r="Q329" s="21"/>
    </row>
    <row r="330" spans="1:17" s="8" customFormat="1" x14ac:dyDescent="0.2">
      <c r="A330" s="10">
        <v>229</v>
      </c>
      <c r="B330" s="157" t="s">
        <v>2323</v>
      </c>
      <c r="C330" s="26" t="s">
        <v>2330</v>
      </c>
      <c r="D330" s="69">
        <v>1</v>
      </c>
      <c r="E330" s="69"/>
      <c r="F330" s="22"/>
      <c r="G330" s="22"/>
      <c r="H330" s="22"/>
      <c r="I330" s="22"/>
      <c r="J330" s="22"/>
      <c r="K330" s="22"/>
      <c r="L330" s="22"/>
      <c r="M330" s="22"/>
      <c r="N330" s="22"/>
      <c r="O330" s="22"/>
      <c r="P330" s="22"/>
      <c r="Q330" s="21"/>
    </row>
    <row r="331" spans="1:17" s="8" customFormat="1" x14ac:dyDescent="0.2">
      <c r="A331" s="10">
        <v>230</v>
      </c>
      <c r="B331" s="157" t="s">
        <v>2324</v>
      </c>
      <c r="C331" s="26" t="s">
        <v>2331</v>
      </c>
      <c r="D331" s="69">
        <v>1</v>
      </c>
      <c r="E331" s="69"/>
      <c r="F331" s="22"/>
      <c r="G331" s="22"/>
      <c r="H331" s="22"/>
      <c r="I331" s="22"/>
      <c r="J331" s="22"/>
      <c r="K331" s="22"/>
      <c r="L331" s="22"/>
      <c r="M331" s="22"/>
      <c r="N331" s="22"/>
      <c r="O331" s="22"/>
      <c r="P331" s="22"/>
      <c r="Q331" s="21"/>
    </row>
    <row r="332" spans="1:17" s="8" customFormat="1" x14ac:dyDescent="0.2">
      <c r="A332" s="10">
        <v>231</v>
      </c>
      <c r="B332" s="157" t="s">
        <v>2325</v>
      </c>
      <c r="C332" s="26" t="s">
        <v>2332</v>
      </c>
      <c r="D332" s="69">
        <v>1</v>
      </c>
      <c r="E332" s="69"/>
      <c r="F332" s="22"/>
      <c r="G332" s="22"/>
      <c r="H332" s="22"/>
      <c r="I332" s="22"/>
      <c r="J332" s="22"/>
      <c r="K332" s="22"/>
      <c r="L332" s="22"/>
      <c r="M332" s="22"/>
      <c r="N332" s="22"/>
      <c r="O332" s="22"/>
      <c r="P332" s="22"/>
      <c r="Q332" s="21"/>
    </row>
    <row r="333" spans="1:17" s="8" customFormat="1" x14ac:dyDescent="0.2">
      <c r="A333" s="10">
        <v>232</v>
      </c>
      <c r="B333" s="157" t="s">
        <v>2326</v>
      </c>
      <c r="C333" s="26" t="s">
        <v>2333</v>
      </c>
      <c r="D333" s="69">
        <v>1</v>
      </c>
      <c r="E333" s="69"/>
      <c r="F333" s="22"/>
      <c r="G333" s="22"/>
      <c r="H333" s="22"/>
      <c r="I333" s="22"/>
      <c r="J333" s="22"/>
      <c r="K333" s="22"/>
      <c r="L333" s="22"/>
      <c r="M333" s="22"/>
      <c r="N333" s="22"/>
      <c r="O333" s="22"/>
      <c r="P333" s="22"/>
      <c r="Q333" s="21"/>
    </row>
    <row r="334" spans="1:17" s="8" customFormat="1" x14ac:dyDescent="0.2">
      <c r="A334" s="10">
        <v>233</v>
      </c>
      <c r="B334" s="157" t="s">
        <v>2327</v>
      </c>
      <c r="C334" s="26" t="s">
        <v>2334</v>
      </c>
      <c r="D334" s="69">
        <v>1</v>
      </c>
      <c r="E334" s="69"/>
      <c r="F334" s="22"/>
      <c r="G334" s="22"/>
      <c r="H334" s="22"/>
      <c r="I334" s="22"/>
      <c r="J334" s="22"/>
      <c r="K334" s="22"/>
      <c r="L334" s="22"/>
      <c r="M334" s="22"/>
      <c r="N334" s="22"/>
      <c r="O334" s="22"/>
      <c r="P334" s="22"/>
      <c r="Q334" s="21"/>
    </row>
    <row r="335" spans="1:17" s="8" customFormat="1" x14ac:dyDescent="0.2">
      <c r="A335" s="10">
        <v>234</v>
      </c>
      <c r="B335" s="157" t="s">
        <v>2328</v>
      </c>
      <c r="C335" s="26" t="s">
        <v>2335</v>
      </c>
      <c r="D335" s="69">
        <v>1</v>
      </c>
      <c r="E335" s="69"/>
      <c r="F335" s="22"/>
      <c r="G335" s="22"/>
      <c r="H335" s="22"/>
      <c r="I335" s="22"/>
      <c r="J335" s="22"/>
      <c r="K335" s="22"/>
      <c r="L335" s="22"/>
      <c r="M335" s="22"/>
      <c r="N335" s="22"/>
      <c r="O335" s="22"/>
      <c r="P335" s="22"/>
      <c r="Q335" s="21"/>
    </row>
    <row r="336" spans="1:17" s="8" customFormat="1" x14ac:dyDescent="0.2">
      <c r="A336" s="10">
        <v>235</v>
      </c>
      <c r="B336" s="157" t="s">
        <v>2329</v>
      </c>
      <c r="C336" s="26" t="s">
        <v>2336</v>
      </c>
      <c r="D336" s="69">
        <v>1</v>
      </c>
      <c r="E336" s="69"/>
      <c r="F336" s="22"/>
      <c r="G336" s="22"/>
      <c r="H336" s="22"/>
      <c r="I336" s="22"/>
      <c r="J336" s="22"/>
      <c r="K336" s="22"/>
      <c r="L336" s="22"/>
      <c r="M336" s="22"/>
      <c r="N336" s="22"/>
      <c r="O336" s="22"/>
      <c r="P336" s="22"/>
      <c r="Q336" s="21"/>
    </row>
    <row r="337" spans="1:17" s="8" customFormat="1" ht="3.6" customHeight="1" x14ac:dyDescent="0.2">
      <c r="A337" s="134"/>
      <c r="B337" s="134"/>
      <c r="C337" s="135"/>
      <c r="D337" s="136"/>
      <c r="E337" s="136"/>
      <c r="F337" s="137"/>
      <c r="G337" s="137"/>
      <c r="H337" s="137"/>
      <c r="I337" s="137"/>
      <c r="J337" s="137"/>
      <c r="K337" s="137"/>
      <c r="L337" s="137"/>
      <c r="M337" s="137"/>
      <c r="N337" s="137"/>
      <c r="O337" s="137"/>
      <c r="P337" s="137"/>
      <c r="Q337" s="137"/>
    </row>
    <row r="338" spans="1:17" s="8" customFormat="1" x14ac:dyDescent="0.2">
      <c r="A338" s="10"/>
      <c r="B338" s="157" t="s">
        <v>261</v>
      </c>
      <c r="C338" s="26" t="s">
        <v>267</v>
      </c>
      <c r="D338" s="176">
        <f>SUM(D339:D345)</f>
        <v>7</v>
      </c>
      <c r="E338" s="69"/>
      <c r="F338" s="22"/>
      <c r="G338" s="22"/>
      <c r="H338" s="22"/>
      <c r="I338" s="22"/>
      <c r="J338" s="22"/>
      <c r="K338" s="22"/>
      <c r="L338" s="22"/>
      <c r="M338" s="22"/>
      <c r="N338" s="22"/>
      <c r="O338" s="22"/>
      <c r="P338" s="22"/>
      <c r="Q338" s="21"/>
    </row>
    <row r="339" spans="1:17" s="8" customFormat="1" x14ac:dyDescent="0.2">
      <c r="A339" s="10">
        <v>236</v>
      </c>
      <c r="B339" s="157" t="s">
        <v>2337</v>
      </c>
      <c r="C339" s="26" t="s">
        <v>2344</v>
      </c>
      <c r="D339" s="69">
        <v>1</v>
      </c>
      <c r="E339" s="69"/>
      <c r="F339" s="22"/>
      <c r="G339" s="22"/>
      <c r="H339" s="22"/>
      <c r="I339" s="22"/>
      <c r="J339" s="22"/>
      <c r="K339" s="22"/>
      <c r="L339" s="22"/>
      <c r="M339" s="22"/>
      <c r="N339" s="22"/>
      <c r="O339" s="22"/>
      <c r="P339" s="22"/>
      <c r="Q339" s="21"/>
    </row>
    <row r="340" spans="1:17" s="8" customFormat="1" x14ac:dyDescent="0.2">
      <c r="A340" s="10">
        <v>237</v>
      </c>
      <c r="B340" s="157" t="s">
        <v>2338</v>
      </c>
      <c r="C340" s="26" t="s">
        <v>2345</v>
      </c>
      <c r="D340" s="69">
        <v>1</v>
      </c>
      <c r="E340" s="69"/>
      <c r="F340" s="22"/>
      <c r="G340" s="22"/>
      <c r="H340" s="22"/>
      <c r="I340" s="22"/>
      <c r="J340" s="22"/>
      <c r="K340" s="22"/>
      <c r="L340" s="22"/>
      <c r="M340" s="22"/>
      <c r="N340" s="22"/>
      <c r="O340" s="22"/>
      <c r="P340" s="22"/>
      <c r="Q340" s="21"/>
    </row>
    <row r="341" spans="1:17" s="8" customFormat="1" x14ac:dyDescent="0.2">
      <c r="A341" s="10">
        <v>238</v>
      </c>
      <c r="B341" s="157" t="s">
        <v>2339</v>
      </c>
      <c r="C341" s="26" t="s">
        <v>2346</v>
      </c>
      <c r="D341" s="69">
        <v>1</v>
      </c>
      <c r="E341" s="69"/>
      <c r="F341" s="22"/>
      <c r="G341" s="22"/>
      <c r="H341" s="22"/>
      <c r="I341" s="22"/>
      <c r="J341" s="22"/>
      <c r="K341" s="22"/>
      <c r="L341" s="22"/>
      <c r="M341" s="22"/>
      <c r="N341" s="22"/>
      <c r="O341" s="22"/>
      <c r="P341" s="22"/>
      <c r="Q341" s="21"/>
    </row>
    <row r="342" spans="1:17" s="8" customFormat="1" x14ac:dyDescent="0.2">
      <c r="A342" s="10">
        <v>239</v>
      </c>
      <c r="B342" s="157" t="s">
        <v>2340</v>
      </c>
      <c r="C342" s="26" t="s">
        <v>2347</v>
      </c>
      <c r="D342" s="69">
        <v>1</v>
      </c>
      <c r="E342" s="69"/>
      <c r="F342" s="22"/>
      <c r="G342" s="22"/>
      <c r="H342" s="22"/>
      <c r="I342" s="22"/>
      <c r="J342" s="22"/>
      <c r="K342" s="22"/>
      <c r="L342" s="22"/>
      <c r="M342" s="22"/>
      <c r="N342" s="22"/>
      <c r="O342" s="22"/>
      <c r="P342" s="22"/>
      <c r="Q342" s="21"/>
    </row>
    <row r="343" spans="1:17" s="8" customFormat="1" x14ac:dyDescent="0.2">
      <c r="A343" s="10">
        <v>240</v>
      </c>
      <c r="B343" s="157" t="s">
        <v>2341</v>
      </c>
      <c r="C343" s="26" t="s">
        <v>2348</v>
      </c>
      <c r="D343" s="69">
        <v>1</v>
      </c>
      <c r="E343" s="69"/>
      <c r="F343" s="22"/>
      <c r="G343" s="22"/>
      <c r="H343" s="22"/>
      <c r="I343" s="22"/>
      <c r="J343" s="22"/>
      <c r="K343" s="22"/>
      <c r="L343" s="22"/>
      <c r="M343" s="22"/>
      <c r="N343" s="22"/>
      <c r="O343" s="22"/>
      <c r="P343" s="22"/>
      <c r="Q343" s="21"/>
    </row>
    <row r="344" spans="1:17" s="8" customFormat="1" x14ac:dyDescent="0.2">
      <c r="A344" s="10">
        <v>241</v>
      </c>
      <c r="B344" s="157" t="s">
        <v>2342</v>
      </c>
      <c r="C344" s="26" t="s">
        <v>2349</v>
      </c>
      <c r="D344" s="69">
        <v>1</v>
      </c>
      <c r="E344" s="69"/>
      <c r="F344" s="22"/>
      <c r="G344" s="22"/>
      <c r="H344" s="22"/>
      <c r="I344" s="22"/>
      <c r="J344" s="22"/>
      <c r="K344" s="22"/>
      <c r="L344" s="22"/>
      <c r="M344" s="22"/>
      <c r="N344" s="22"/>
      <c r="O344" s="22"/>
      <c r="P344" s="22"/>
      <c r="Q344" s="21"/>
    </row>
    <row r="345" spans="1:17" s="8" customFormat="1" x14ac:dyDescent="0.2">
      <c r="A345" s="10">
        <v>242</v>
      </c>
      <c r="B345" s="157" t="s">
        <v>2343</v>
      </c>
      <c r="C345" s="26" t="s">
        <v>2350</v>
      </c>
      <c r="D345" s="69">
        <v>1</v>
      </c>
      <c r="E345" s="69"/>
      <c r="F345" s="22"/>
      <c r="G345" s="22"/>
      <c r="H345" s="22"/>
      <c r="I345" s="22"/>
      <c r="J345" s="22"/>
      <c r="K345" s="22"/>
      <c r="L345" s="22"/>
      <c r="M345" s="22"/>
      <c r="N345" s="22"/>
      <c r="O345" s="22"/>
      <c r="P345" s="22"/>
      <c r="Q345" s="21"/>
    </row>
    <row r="346" spans="1:17" s="8" customFormat="1" ht="3.6" customHeight="1" x14ac:dyDescent="0.2">
      <c r="A346" s="134"/>
      <c r="B346" s="134"/>
      <c r="C346" s="135"/>
      <c r="D346" s="136"/>
      <c r="E346" s="136"/>
      <c r="F346" s="137"/>
      <c r="G346" s="137"/>
      <c r="H346" s="137"/>
      <c r="I346" s="137"/>
      <c r="J346" s="137"/>
      <c r="K346" s="137"/>
      <c r="L346" s="137"/>
      <c r="M346" s="137"/>
      <c r="N346" s="137"/>
      <c r="O346" s="137"/>
      <c r="P346" s="137"/>
      <c r="Q346" s="137"/>
    </row>
    <row r="347" spans="1:17" s="8" customFormat="1" ht="28.5" x14ac:dyDescent="0.2">
      <c r="A347" s="10"/>
      <c r="B347" s="157" t="s">
        <v>262</v>
      </c>
      <c r="C347" s="26" t="s">
        <v>266</v>
      </c>
      <c r="D347" s="176">
        <f>SUM(D348:D361)</f>
        <v>13</v>
      </c>
      <c r="E347" s="69"/>
      <c r="F347" s="22"/>
      <c r="G347" s="22"/>
      <c r="H347" s="22"/>
      <c r="I347" s="22"/>
      <c r="J347" s="22"/>
      <c r="K347" s="22"/>
      <c r="L347" s="22"/>
      <c r="M347" s="22"/>
      <c r="N347" s="22"/>
      <c r="O347" s="22"/>
      <c r="P347" s="22"/>
      <c r="Q347" s="21"/>
    </row>
    <row r="348" spans="1:17" s="8" customFormat="1" x14ac:dyDescent="0.2">
      <c r="A348" s="10">
        <v>243</v>
      </c>
      <c r="B348" s="157" t="s">
        <v>2351</v>
      </c>
      <c r="C348" s="26" t="s">
        <v>2364</v>
      </c>
      <c r="D348" s="69">
        <v>1</v>
      </c>
      <c r="E348" s="69"/>
      <c r="F348" s="22"/>
      <c r="G348" s="22"/>
      <c r="H348" s="22"/>
      <c r="I348" s="22"/>
      <c r="J348" s="22"/>
      <c r="K348" s="22"/>
      <c r="L348" s="22"/>
      <c r="M348" s="22"/>
      <c r="N348" s="22"/>
      <c r="O348" s="22"/>
      <c r="P348" s="22"/>
      <c r="Q348" s="21"/>
    </row>
    <row r="349" spans="1:17" s="8" customFormat="1" x14ac:dyDescent="0.2">
      <c r="A349" s="10">
        <v>244</v>
      </c>
      <c r="B349" s="157" t="s">
        <v>2352</v>
      </c>
      <c r="C349" s="26" t="s">
        <v>2365</v>
      </c>
      <c r="D349" s="69">
        <v>1</v>
      </c>
      <c r="E349" s="69"/>
      <c r="F349" s="22"/>
      <c r="G349" s="22"/>
      <c r="H349" s="22"/>
      <c r="I349" s="22"/>
      <c r="J349" s="22"/>
      <c r="K349" s="22"/>
      <c r="L349" s="22"/>
      <c r="M349" s="22"/>
      <c r="N349" s="22"/>
      <c r="O349" s="22"/>
      <c r="P349" s="22"/>
      <c r="Q349" s="21"/>
    </row>
    <row r="350" spans="1:17" s="8" customFormat="1" x14ac:dyDescent="0.2">
      <c r="A350" s="10">
        <v>245</v>
      </c>
      <c r="B350" s="157" t="s">
        <v>2353</v>
      </c>
      <c r="C350" s="26" t="s">
        <v>2366</v>
      </c>
      <c r="D350" s="69">
        <v>1</v>
      </c>
      <c r="E350" s="69"/>
      <c r="F350" s="22"/>
      <c r="G350" s="22"/>
      <c r="H350" s="22"/>
      <c r="I350" s="22"/>
      <c r="J350" s="22"/>
      <c r="K350" s="22"/>
      <c r="L350" s="22"/>
      <c r="M350" s="22"/>
      <c r="N350" s="22"/>
      <c r="O350" s="22"/>
      <c r="P350" s="22"/>
      <c r="Q350" s="21"/>
    </row>
    <row r="351" spans="1:17" s="8" customFormat="1" x14ac:dyDescent="0.2">
      <c r="A351" s="10">
        <v>246</v>
      </c>
      <c r="B351" s="157" t="s">
        <v>2354</v>
      </c>
      <c r="C351" s="26" t="s">
        <v>2367</v>
      </c>
      <c r="D351" s="69">
        <v>1</v>
      </c>
      <c r="E351" s="69"/>
      <c r="F351" s="22"/>
      <c r="G351" s="22"/>
      <c r="H351" s="22"/>
      <c r="I351" s="22"/>
      <c r="J351" s="22"/>
      <c r="K351" s="22"/>
      <c r="L351" s="22"/>
      <c r="M351" s="22"/>
      <c r="N351" s="22"/>
      <c r="O351" s="22"/>
      <c r="P351" s="22"/>
      <c r="Q351" s="21"/>
    </row>
    <row r="352" spans="1:17" s="8" customFormat="1" x14ac:dyDescent="0.2">
      <c r="A352" s="10">
        <v>247</v>
      </c>
      <c r="B352" s="157" t="s">
        <v>2355</v>
      </c>
      <c r="C352" s="26" t="s">
        <v>2368</v>
      </c>
      <c r="D352" s="69">
        <v>1</v>
      </c>
      <c r="E352" s="69"/>
      <c r="F352" s="22"/>
      <c r="G352" s="22"/>
      <c r="H352" s="22"/>
      <c r="I352" s="22"/>
      <c r="J352" s="22"/>
      <c r="K352" s="22"/>
      <c r="L352" s="22"/>
      <c r="M352" s="22"/>
      <c r="N352" s="22"/>
      <c r="O352" s="22"/>
      <c r="P352" s="22"/>
      <c r="Q352" s="21"/>
    </row>
    <row r="353" spans="1:17" s="8" customFormat="1" x14ac:dyDescent="0.2">
      <c r="A353" s="10">
        <v>248</v>
      </c>
      <c r="B353" s="157" t="s">
        <v>2356</v>
      </c>
      <c r="C353" s="26" t="s">
        <v>2369</v>
      </c>
      <c r="D353" s="69">
        <v>1</v>
      </c>
      <c r="E353" s="69"/>
      <c r="F353" s="22"/>
      <c r="G353" s="22"/>
      <c r="H353" s="22"/>
      <c r="I353" s="22"/>
      <c r="J353" s="22"/>
      <c r="K353" s="22"/>
      <c r="L353" s="22"/>
      <c r="M353" s="22"/>
      <c r="N353" s="22"/>
      <c r="O353" s="22"/>
      <c r="P353" s="22"/>
      <c r="Q353" s="21"/>
    </row>
    <row r="354" spans="1:17" s="8" customFormat="1" x14ac:dyDescent="0.2">
      <c r="A354" s="10">
        <v>249</v>
      </c>
      <c r="B354" s="157" t="s">
        <v>2357</v>
      </c>
      <c r="C354" s="26" t="s">
        <v>2370</v>
      </c>
      <c r="D354" s="69">
        <v>1</v>
      </c>
      <c r="E354" s="69"/>
      <c r="F354" s="22"/>
      <c r="G354" s="22"/>
      <c r="H354" s="22"/>
      <c r="I354" s="22"/>
      <c r="J354" s="22"/>
      <c r="K354" s="22"/>
      <c r="L354" s="22"/>
      <c r="M354" s="22"/>
      <c r="N354" s="22"/>
      <c r="O354" s="22"/>
      <c r="P354" s="22"/>
      <c r="Q354" s="21"/>
    </row>
    <row r="355" spans="1:17" s="8" customFormat="1" x14ac:dyDescent="0.2">
      <c r="A355" s="10">
        <v>250</v>
      </c>
      <c r="B355" s="157" t="s">
        <v>2358</v>
      </c>
      <c r="C355" s="26" t="s">
        <v>2371</v>
      </c>
      <c r="D355" s="69">
        <v>1</v>
      </c>
      <c r="E355" s="69"/>
      <c r="F355" s="22"/>
      <c r="G355" s="22"/>
      <c r="H355" s="22"/>
      <c r="I355" s="22"/>
      <c r="J355" s="22"/>
      <c r="K355" s="22"/>
      <c r="L355" s="22"/>
      <c r="M355" s="22"/>
      <c r="N355" s="22"/>
      <c r="O355" s="22"/>
      <c r="P355" s="22"/>
      <c r="Q355" s="21"/>
    </row>
    <row r="356" spans="1:17" s="8" customFormat="1" x14ac:dyDescent="0.2">
      <c r="A356" s="10">
        <v>251</v>
      </c>
      <c r="B356" s="157" t="s">
        <v>2359</v>
      </c>
      <c r="C356" s="26" t="s">
        <v>2372</v>
      </c>
      <c r="D356" s="69">
        <v>1</v>
      </c>
      <c r="E356" s="69"/>
      <c r="F356" s="22"/>
      <c r="G356" s="22"/>
      <c r="H356" s="22"/>
      <c r="I356" s="22"/>
      <c r="J356" s="22"/>
      <c r="K356" s="22"/>
      <c r="L356" s="22"/>
      <c r="M356" s="22"/>
      <c r="N356" s="22"/>
      <c r="O356" s="22"/>
      <c r="P356" s="22"/>
      <c r="Q356" s="21"/>
    </row>
    <row r="357" spans="1:17" s="8" customFormat="1" x14ac:dyDescent="0.2">
      <c r="A357" s="10">
        <v>252</v>
      </c>
      <c r="B357" s="157" t="s">
        <v>2360</v>
      </c>
      <c r="C357" s="26" t="s">
        <v>2373</v>
      </c>
      <c r="D357" s="69">
        <v>1</v>
      </c>
      <c r="E357" s="69"/>
      <c r="F357" s="22"/>
      <c r="G357" s="22"/>
      <c r="H357" s="22"/>
      <c r="I357" s="22"/>
      <c r="J357" s="22"/>
      <c r="K357" s="22"/>
      <c r="L357" s="22"/>
      <c r="M357" s="22"/>
      <c r="N357" s="22"/>
      <c r="O357" s="22"/>
      <c r="P357" s="22"/>
      <c r="Q357" s="21"/>
    </row>
    <row r="358" spans="1:17" s="8" customFormat="1" x14ac:dyDescent="0.2">
      <c r="A358" s="10">
        <v>253</v>
      </c>
      <c r="B358" s="157" t="s">
        <v>2361</v>
      </c>
      <c r="C358" s="26" t="s">
        <v>2374</v>
      </c>
      <c r="D358" s="69">
        <v>1</v>
      </c>
      <c r="E358" s="69"/>
      <c r="F358" s="22"/>
      <c r="G358" s="22"/>
      <c r="H358" s="22"/>
      <c r="I358" s="22"/>
      <c r="J358" s="22"/>
      <c r="K358" s="22"/>
      <c r="L358" s="22"/>
      <c r="M358" s="22"/>
      <c r="N358" s="22"/>
      <c r="O358" s="22"/>
      <c r="P358" s="22"/>
      <c r="Q358" s="21"/>
    </row>
    <row r="359" spans="1:17" s="8" customFormat="1" x14ac:dyDescent="0.2">
      <c r="A359" s="10">
        <v>254</v>
      </c>
      <c r="B359" s="157" t="s">
        <v>2362</v>
      </c>
      <c r="C359" s="26" t="s">
        <v>2375</v>
      </c>
      <c r="D359" s="69">
        <v>1</v>
      </c>
      <c r="E359" s="69"/>
      <c r="F359" s="22"/>
      <c r="G359" s="22"/>
      <c r="H359" s="22"/>
      <c r="I359" s="22"/>
      <c r="J359" s="22"/>
      <c r="K359" s="22"/>
      <c r="L359" s="22"/>
      <c r="M359" s="22"/>
      <c r="N359" s="22"/>
      <c r="O359" s="22"/>
      <c r="P359" s="22"/>
      <c r="Q359" s="21"/>
    </row>
    <row r="360" spans="1:17" s="8" customFormat="1" x14ac:dyDescent="0.2">
      <c r="A360" s="10">
        <v>255</v>
      </c>
      <c r="B360" s="157" t="s">
        <v>2363</v>
      </c>
      <c r="C360" s="26" t="s">
        <v>2376</v>
      </c>
      <c r="D360" s="69">
        <v>1</v>
      </c>
      <c r="E360" s="69"/>
      <c r="F360" s="22"/>
      <c r="G360" s="22"/>
      <c r="H360" s="22"/>
      <c r="I360" s="22"/>
      <c r="J360" s="22"/>
      <c r="K360" s="22"/>
      <c r="L360" s="22"/>
      <c r="M360" s="22"/>
      <c r="N360" s="22"/>
      <c r="O360" s="22"/>
      <c r="P360" s="22"/>
      <c r="Q360" s="21"/>
    </row>
    <row r="361" spans="1:17" s="8" customFormat="1" ht="3.6" customHeight="1" x14ac:dyDescent="0.2">
      <c r="A361" s="134"/>
      <c r="B361" s="134"/>
      <c r="C361" s="135"/>
      <c r="D361" s="136"/>
      <c r="E361" s="136"/>
      <c r="F361" s="137"/>
      <c r="G361" s="137"/>
      <c r="H361" s="137"/>
      <c r="I361" s="137"/>
      <c r="J361" s="137"/>
      <c r="K361" s="137"/>
      <c r="L361" s="137"/>
      <c r="M361" s="137"/>
      <c r="N361" s="137"/>
      <c r="O361" s="137"/>
      <c r="P361" s="137"/>
      <c r="Q361" s="137"/>
    </row>
    <row r="362" spans="1:17" s="8" customFormat="1" ht="28.5" x14ac:dyDescent="0.2">
      <c r="A362" s="10"/>
      <c r="B362" s="157" t="s">
        <v>263</v>
      </c>
      <c r="C362" s="26" t="s">
        <v>275</v>
      </c>
      <c r="D362" s="176">
        <f>SUM(D363:D375)</f>
        <v>13</v>
      </c>
      <c r="E362" s="69"/>
      <c r="F362" s="22"/>
      <c r="G362" s="22"/>
      <c r="H362" s="22"/>
      <c r="I362" s="22"/>
      <c r="J362" s="22"/>
      <c r="K362" s="22"/>
      <c r="L362" s="22"/>
      <c r="M362" s="22"/>
      <c r="N362" s="22"/>
      <c r="O362" s="22"/>
      <c r="P362" s="22"/>
      <c r="Q362" s="21"/>
    </row>
    <row r="363" spans="1:17" s="8" customFormat="1" ht="28.5" x14ac:dyDescent="0.2">
      <c r="A363" s="10">
        <v>256</v>
      </c>
      <c r="B363" s="157" t="s">
        <v>2377</v>
      </c>
      <c r="C363" s="26" t="s">
        <v>2390</v>
      </c>
      <c r="D363" s="69">
        <v>1</v>
      </c>
      <c r="E363" s="69"/>
      <c r="F363" s="22"/>
      <c r="G363" s="22"/>
      <c r="H363" s="22"/>
      <c r="I363" s="22"/>
      <c r="J363" s="22"/>
      <c r="K363" s="22"/>
      <c r="L363" s="22"/>
      <c r="M363" s="22"/>
      <c r="N363" s="22"/>
      <c r="O363" s="22"/>
      <c r="P363" s="22"/>
      <c r="Q363" s="21"/>
    </row>
    <row r="364" spans="1:17" s="8" customFormat="1" ht="28.5" x14ac:dyDescent="0.2">
      <c r="A364" s="10">
        <v>257</v>
      </c>
      <c r="B364" s="157" t="s">
        <v>2378</v>
      </c>
      <c r="C364" s="26" t="s">
        <v>2391</v>
      </c>
      <c r="D364" s="69">
        <v>1</v>
      </c>
      <c r="E364" s="69"/>
      <c r="F364" s="22"/>
      <c r="G364" s="22"/>
      <c r="H364" s="22"/>
      <c r="I364" s="22"/>
      <c r="J364" s="22"/>
      <c r="K364" s="22"/>
      <c r="L364" s="22"/>
      <c r="M364" s="22"/>
      <c r="N364" s="22"/>
      <c r="O364" s="22"/>
      <c r="P364" s="22"/>
      <c r="Q364" s="21"/>
    </row>
    <row r="365" spans="1:17" s="8" customFormat="1" ht="28.5" x14ac:dyDescent="0.2">
      <c r="A365" s="10">
        <v>258</v>
      </c>
      <c r="B365" s="157" t="s">
        <v>2379</v>
      </c>
      <c r="C365" s="26" t="s">
        <v>2392</v>
      </c>
      <c r="D365" s="69">
        <v>1</v>
      </c>
      <c r="E365" s="69"/>
      <c r="F365" s="22"/>
      <c r="G365" s="22"/>
      <c r="H365" s="22"/>
      <c r="I365" s="22"/>
      <c r="J365" s="22"/>
      <c r="K365" s="22"/>
      <c r="L365" s="22"/>
      <c r="M365" s="22"/>
      <c r="N365" s="22"/>
      <c r="O365" s="22"/>
      <c r="P365" s="22"/>
      <c r="Q365" s="21"/>
    </row>
    <row r="366" spans="1:17" s="8" customFormat="1" ht="28.5" x14ac:dyDescent="0.2">
      <c r="A366" s="10">
        <v>259</v>
      </c>
      <c r="B366" s="157" t="s">
        <v>2380</v>
      </c>
      <c r="C366" s="26" t="s">
        <v>2393</v>
      </c>
      <c r="D366" s="69">
        <v>1</v>
      </c>
      <c r="E366" s="69"/>
      <c r="F366" s="22"/>
      <c r="G366" s="22"/>
      <c r="H366" s="22"/>
      <c r="I366" s="22"/>
      <c r="J366" s="22"/>
      <c r="K366" s="22"/>
      <c r="L366" s="22"/>
      <c r="M366" s="22"/>
      <c r="N366" s="22"/>
      <c r="O366" s="22"/>
      <c r="P366" s="22"/>
      <c r="Q366" s="21"/>
    </row>
    <row r="367" spans="1:17" s="8" customFormat="1" x14ac:dyDescent="0.2">
      <c r="A367" s="10">
        <v>260</v>
      </c>
      <c r="B367" s="157" t="s">
        <v>2381</v>
      </c>
      <c r="C367" s="26" t="s">
        <v>2394</v>
      </c>
      <c r="D367" s="69">
        <v>1</v>
      </c>
      <c r="E367" s="69"/>
      <c r="F367" s="22"/>
      <c r="G367" s="22"/>
      <c r="H367" s="22"/>
      <c r="I367" s="22"/>
      <c r="J367" s="22"/>
      <c r="K367" s="22"/>
      <c r="L367" s="22"/>
      <c r="M367" s="22"/>
      <c r="N367" s="22"/>
      <c r="O367" s="22"/>
      <c r="P367" s="22"/>
      <c r="Q367" s="21"/>
    </row>
    <row r="368" spans="1:17" s="8" customFormat="1" x14ac:dyDescent="0.2">
      <c r="A368" s="10">
        <v>261</v>
      </c>
      <c r="B368" s="157" t="s">
        <v>2382</v>
      </c>
      <c r="C368" s="26" t="s">
        <v>2395</v>
      </c>
      <c r="D368" s="69">
        <v>1</v>
      </c>
      <c r="E368" s="69"/>
      <c r="F368" s="22"/>
      <c r="G368" s="22"/>
      <c r="H368" s="22"/>
      <c r="I368" s="22"/>
      <c r="J368" s="22"/>
      <c r="K368" s="22"/>
      <c r="L368" s="22"/>
      <c r="M368" s="22"/>
      <c r="N368" s="22"/>
      <c r="O368" s="22"/>
      <c r="P368" s="22"/>
      <c r="Q368" s="21"/>
    </row>
    <row r="369" spans="1:17" s="8" customFormat="1" x14ac:dyDescent="0.2">
      <c r="A369" s="10">
        <v>262</v>
      </c>
      <c r="B369" s="157" t="s">
        <v>2383</v>
      </c>
      <c r="C369" s="26" t="s">
        <v>2396</v>
      </c>
      <c r="D369" s="69">
        <v>1</v>
      </c>
      <c r="E369" s="69"/>
      <c r="F369" s="22"/>
      <c r="G369" s="22"/>
      <c r="H369" s="22"/>
      <c r="I369" s="22"/>
      <c r="J369" s="22"/>
      <c r="K369" s="22"/>
      <c r="L369" s="22"/>
      <c r="M369" s="22"/>
      <c r="N369" s="22"/>
      <c r="O369" s="22"/>
      <c r="P369" s="22"/>
      <c r="Q369" s="21"/>
    </row>
    <row r="370" spans="1:17" s="8" customFormat="1" x14ac:dyDescent="0.2">
      <c r="A370" s="10">
        <v>263</v>
      </c>
      <c r="B370" s="157" t="s">
        <v>2384</v>
      </c>
      <c r="C370" s="26" t="s">
        <v>2397</v>
      </c>
      <c r="D370" s="69">
        <v>1</v>
      </c>
      <c r="E370" s="69"/>
      <c r="F370" s="22"/>
      <c r="G370" s="22"/>
      <c r="H370" s="22"/>
      <c r="I370" s="22"/>
      <c r="J370" s="22"/>
      <c r="K370" s="22"/>
      <c r="L370" s="22"/>
      <c r="M370" s="22"/>
      <c r="N370" s="22"/>
      <c r="O370" s="22"/>
      <c r="P370" s="22"/>
      <c r="Q370" s="21"/>
    </row>
    <row r="371" spans="1:17" s="8" customFormat="1" x14ac:dyDescent="0.2">
      <c r="A371" s="10">
        <v>264</v>
      </c>
      <c r="B371" s="157" t="s">
        <v>2385</v>
      </c>
      <c r="C371" s="26" t="s">
        <v>2398</v>
      </c>
      <c r="D371" s="69">
        <v>1</v>
      </c>
      <c r="E371" s="69"/>
      <c r="F371" s="22"/>
      <c r="G371" s="22"/>
      <c r="H371" s="22"/>
      <c r="I371" s="22"/>
      <c r="J371" s="22"/>
      <c r="K371" s="22"/>
      <c r="L371" s="22"/>
      <c r="M371" s="22"/>
      <c r="N371" s="22"/>
      <c r="O371" s="22"/>
      <c r="P371" s="22"/>
      <c r="Q371" s="21"/>
    </row>
    <row r="372" spans="1:17" s="8" customFormat="1" x14ac:dyDescent="0.2">
      <c r="A372" s="10">
        <v>265</v>
      </c>
      <c r="B372" s="157" t="s">
        <v>2386</v>
      </c>
      <c r="C372" s="26" t="s">
        <v>2399</v>
      </c>
      <c r="D372" s="69">
        <v>1</v>
      </c>
      <c r="E372" s="69"/>
      <c r="F372" s="22"/>
      <c r="G372" s="22"/>
      <c r="H372" s="22"/>
      <c r="I372" s="22"/>
      <c r="J372" s="22"/>
      <c r="K372" s="22"/>
      <c r="L372" s="22"/>
      <c r="M372" s="22"/>
      <c r="N372" s="22"/>
      <c r="O372" s="22"/>
      <c r="P372" s="22"/>
      <c r="Q372" s="21"/>
    </row>
    <row r="373" spans="1:17" s="8" customFormat="1" x14ac:dyDescent="0.2">
      <c r="A373" s="10">
        <v>266</v>
      </c>
      <c r="B373" s="157" t="s">
        <v>2387</v>
      </c>
      <c r="C373" s="26" t="s">
        <v>2400</v>
      </c>
      <c r="D373" s="69">
        <v>1</v>
      </c>
      <c r="E373" s="69"/>
      <c r="F373" s="22"/>
      <c r="G373" s="22"/>
      <c r="H373" s="22"/>
      <c r="I373" s="22"/>
      <c r="J373" s="22"/>
      <c r="K373" s="22"/>
      <c r="L373" s="22"/>
      <c r="M373" s="22"/>
      <c r="N373" s="22"/>
      <c r="O373" s="22"/>
      <c r="P373" s="22"/>
      <c r="Q373" s="21"/>
    </row>
    <row r="374" spans="1:17" s="8" customFormat="1" x14ac:dyDescent="0.2">
      <c r="A374" s="10">
        <v>267</v>
      </c>
      <c r="B374" s="157" t="s">
        <v>2388</v>
      </c>
      <c r="C374" s="26" t="s">
        <v>2401</v>
      </c>
      <c r="D374" s="69">
        <v>1</v>
      </c>
      <c r="E374" s="69"/>
      <c r="F374" s="22"/>
      <c r="G374" s="22"/>
      <c r="H374" s="22"/>
      <c r="I374" s="22"/>
      <c r="J374" s="22"/>
      <c r="K374" s="22"/>
      <c r="L374" s="22"/>
      <c r="M374" s="22"/>
      <c r="N374" s="22"/>
      <c r="O374" s="22"/>
      <c r="P374" s="22"/>
      <c r="Q374" s="21"/>
    </row>
    <row r="375" spans="1:17" s="8" customFormat="1" ht="28.5" x14ac:dyDescent="0.2">
      <c r="A375" s="10">
        <v>268</v>
      </c>
      <c r="B375" s="157" t="s">
        <v>2389</v>
      </c>
      <c r="C375" s="26" t="s">
        <v>2402</v>
      </c>
      <c r="D375" s="69">
        <v>1</v>
      </c>
      <c r="E375" s="69"/>
      <c r="F375" s="22"/>
      <c r="G375" s="22"/>
      <c r="H375" s="22"/>
      <c r="I375" s="22"/>
      <c r="J375" s="22"/>
      <c r="K375" s="22"/>
      <c r="L375" s="22"/>
      <c r="M375" s="22"/>
      <c r="N375" s="22"/>
      <c r="O375" s="22"/>
      <c r="P375" s="22"/>
      <c r="Q375" s="21"/>
    </row>
    <row r="376" spans="1:17" s="8" customFormat="1" ht="3.6" customHeight="1" x14ac:dyDescent="0.2">
      <c r="A376" s="134"/>
      <c r="B376" s="134"/>
      <c r="C376" s="135"/>
      <c r="D376" s="136"/>
      <c r="E376" s="136"/>
      <c r="F376" s="137"/>
      <c r="G376" s="137"/>
      <c r="H376" s="137"/>
      <c r="I376" s="137"/>
      <c r="J376" s="137"/>
      <c r="K376" s="137"/>
      <c r="L376" s="137"/>
      <c r="M376" s="137"/>
      <c r="N376" s="137"/>
      <c r="O376" s="137"/>
      <c r="P376" s="137"/>
      <c r="Q376" s="137"/>
    </row>
    <row r="377" spans="1:17" s="8" customFormat="1" ht="28.5" x14ac:dyDescent="0.2">
      <c r="A377" s="10"/>
      <c r="B377" s="157" t="s">
        <v>264</v>
      </c>
      <c r="C377" s="26" t="s">
        <v>276</v>
      </c>
      <c r="D377" s="175">
        <f>SUM(D378:D390)</f>
        <v>13</v>
      </c>
      <c r="E377" s="63"/>
      <c r="F377" s="21"/>
      <c r="G377" s="21"/>
      <c r="H377" s="21"/>
      <c r="I377" s="21"/>
      <c r="J377" s="21"/>
      <c r="K377" s="21"/>
      <c r="L377" s="21"/>
      <c r="M377" s="21"/>
      <c r="N377" s="21"/>
      <c r="O377" s="21"/>
      <c r="P377" s="21"/>
      <c r="Q377" s="21"/>
    </row>
    <row r="378" spans="1:17" s="8" customFormat="1" x14ac:dyDescent="0.2">
      <c r="A378" s="10">
        <v>269</v>
      </c>
      <c r="B378" s="157" t="s">
        <v>2403</v>
      </c>
      <c r="C378" s="26" t="s">
        <v>2416</v>
      </c>
      <c r="D378" s="69">
        <v>1</v>
      </c>
      <c r="E378" s="69"/>
      <c r="F378" s="22"/>
      <c r="G378" s="22"/>
      <c r="H378" s="22"/>
      <c r="I378" s="22"/>
      <c r="J378" s="22"/>
      <c r="K378" s="22"/>
      <c r="L378" s="22"/>
      <c r="M378" s="22"/>
      <c r="N378" s="22"/>
      <c r="O378" s="22"/>
      <c r="P378" s="22"/>
      <c r="Q378" s="21"/>
    </row>
    <row r="379" spans="1:17" s="8" customFormat="1" x14ac:dyDescent="0.2">
      <c r="A379" s="10">
        <v>270</v>
      </c>
      <c r="B379" s="157" t="s">
        <v>2404</v>
      </c>
      <c r="C379" s="26" t="s">
        <v>2417</v>
      </c>
      <c r="D379" s="69">
        <v>1</v>
      </c>
      <c r="E379" s="69"/>
      <c r="F379" s="22"/>
      <c r="G379" s="22"/>
      <c r="H379" s="22"/>
      <c r="I379" s="22"/>
      <c r="J379" s="22"/>
      <c r="K379" s="22"/>
      <c r="L379" s="22"/>
      <c r="M379" s="22"/>
      <c r="N379" s="22"/>
      <c r="O379" s="22"/>
      <c r="P379" s="22"/>
      <c r="Q379" s="21"/>
    </row>
    <row r="380" spans="1:17" s="8" customFormat="1" x14ac:dyDescent="0.2">
      <c r="A380" s="10">
        <v>271</v>
      </c>
      <c r="B380" s="157" t="s">
        <v>2405</v>
      </c>
      <c r="C380" s="26" t="s">
        <v>2418</v>
      </c>
      <c r="D380" s="69">
        <v>1</v>
      </c>
      <c r="E380" s="69"/>
      <c r="F380" s="22"/>
      <c r="G380" s="22"/>
      <c r="H380" s="22"/>
      <c r="I380" s="22"/>
      <c r="J380" s="22"/>
      <c r="K380" s="22"/>
      <c r="L380" s="22"/>
      <c r="M380" s="22"/>
      <c r="N380" s="22"/>
      <c r="O380" s="22"/>
      <c r="P380" s="22"/>
      <c r="Q380" s="21"/>
    </row>
    <row r="381" spans="1:17" s="8" customFormat="1" x14ac:dyDescent="0.2">
      <c r="A381" s="10">
        <v>272</v>
      </c>
      <c r="B381" s="157" t="s">
        <v>2406</v>
      </c>
      <c r="C381" s="26" t="s">
        <v>2419</v>
      </c>
      <c r="D381" s="69">
        <v>1</v>
      </c>
      <c r="E381" s="69"/>
      <c r="F381" s="22"/>
      <c r="G381" s="22"/>
      <c r="H381" s="22"/>
      <c r="I381" s="22"/>
      <c r="J381" s="22"/>
      <c r="K381" s="22"/>
      <c r="L381" s="22"/>
      <c r="M381" s="22"/>
      <c r="N381" s="22"/>
      <c r="O381" s="22"/>
      <c r="P381" s="22"/>
      <c r="Q381" s="21"/>
    </row>
    <row r="382" spans="1:17" s="8" customFormat="1" x14ac:dyDescent="0.2">
      <c r="A382" s="10">
        <v>273</v>
      </c>
      <c r="B382" s="157" t="s">
        <v>2407</v>
      </c>
      <c r="C382" s="26" t="s">
        <v>2420</v>
      </c>
      <c r="D382" s="69">
        <v>1</v>
      </c>
      <c r="E382" s="69"/>
      <c r="F382" s="22"/>
      <c r="G382" s="22"/>
      <c r="H382" s="22"/>
      <c r="I382" s="22"/>
      <c r="J382" s="22"/>
      <c r="K382" s="22"/>
      <c r="L382" s="22"/>
      <c r="M382" s="22"/>
      <c r="N382" s="22"/>
      <c r="O382" s="22"/>
      <c r="P382" s="22"/>
      <c r="Q382" s="21"/>
    </row>
    <row r="383" spans="1:17" s="8" customFormat="1" x14ac:dyDescent="0.2">
      <c r="A383" s="10">
        <v>274</v>
      </c>
      <c r="B383" s="157" t="s">
        <v>2408</v>
      </c>
      <c r="C383" s="26" t="s">
        <v>2421</v>
      </c>
      <c r="D383" s="69">
        <v>1</v>
      </c>
      <c r="E383" s="69"/>
      <c r="F383" s="22"/>
      <c r="G383" s="22"/>
      <c r="H383" s="22"/>
      <c r="I383" s="22"/>
      <c r="J383" s="22"/>
      <c r="K383" s="22"/>
      <c r="L383" s="22"/>
      <c r="M383" s="22"/>
      <c r="N383" s="22"/>
      <c r="O383" s="22"/>
      <c r="P383" s="22"/>
      <c r="Q383" s="21"/>
    </row>
    <row r="384" spans="1:17" s="8" customFormat="1" x14ac:dyDescent="0.2">
      <c r="A384" s="10">
        <v>275</v>
      </c>
      <c r="B384" s="157" t="s">
        <v>2409</v>
      </c>
      <c r="C384" s="26" t="s">
        <v>2422</v>
      </c>
      <c r="D384" s="69">
        <v>1</v>
      </c>
      <c r="E384" s="69"/>
      <c r="F384" s="22"/>
      <c r="G384" s="22"/>
      <c r="H384" s="22"/>
      <c r="I384" s="22"/>
      <c r="J384" s="22"/>
      <c r="K384" s="22"/>
      <c r="L384" s="22"/>
      <c r="M384" s="22"/>
      <c r="N384" s="22"/>
      <c r="O384" s="22"/>
      <c r="P384" s="22"/>
      <c r="Q384" s="21"/>
    </row>
    <row r="385" spans="1:17" s="8" customFormat="1" x14ac:dyDescent="0.2">
      <c r="A385" s="10">
        <v>276</v>
      </c>
      <c r="B385" s="157" t="s">
        <v>2410</v>
      </c>
      <c r="C385" s="26" t="s">
        <v>2423</v>
      </c>
      <c r="D385" s="69">
        <v>1</v>
      </c>
      <c r="E385" s="69"/>
      <c r="F385" s="22"/>
      <c r="G385" s="22"/>
      <c r="H385" s="22"/>
      <c r="I385" s="22"/>
      <c r="J385" s="22"/>
      <c r="K385" s="22"/>
      <c r="L385" s="22"/>
      <c r="M385" s="22"/>
      <c r="N385" s="22"/>
      <c r="O385" s="22"/>
      <c r="P385" s="22"/>
      <c r="Q385" s="21"/>
    </row>
    <row r="386" spans="1:17" s="8" customFormat="1" x14ac:dyDescent="0.2">
      <c r="A386" s="10">
        <v>277</v>
      </c>
      <c r="B386" s="157" t="s">
        <v>2411</v>
      </c>
      <c r="C386" s="26" t="s">
        <v>2424</v>
      </c>
      <c r="D386" s="69">
        <v>1</v>
      </c>
      <c r="E386" s="69"/>
      <c r="F386" s="22"/>
      <c r="G386" s="22"/>
      <c r="H386" s="22"/>
      <c r="I386" s="22"/>
      <c r="J386" s="22"/>
      <c r="K386" s="22"/>
      <c r="L386" s="22"/>
      <c r="M386" s="22"/>
      <c r="N386" s="22"/>
      <c r="O386" s="22"/>
      <c r="P386" s="22"/>
      <c r="Q386" s="21"/>
    </row>
    <row r="387" spans="1:17" s="8" customFormat="1" x14ac:dyDescent="0.2">
      <c r="A387" s="10">
        <v>278</v>
      </c>
      <c r="B387" s="157" t="s">
        <v>2412</v>
      </c>
      <c r="C387" s="26" t="s">
        <v>2425</v>
      </c>
      <c r="D387" s="69">
        <v>1</v>
      </c>
      <c r="E387" s="69"/>
      <c r="F387" s="22"/>
      <c r="G387" s="22"/>
      <c r="H387" s="22"/>
      <c r="I387" s="22"/>
      <c r="J387" s="22"/>
      <c r="K387" s="22"/>
      <c r="L387" s="22"/>
      <c r="M387" s="22"/>
      <c r="N387" s="22"/>
      <c r="O387" s="22"/>
      <c r="P387" s="22"/>
      <c r="Q387" s="21"/>
    </row>
    <row r="388" spans="1:17" s="8" customFormat="1" x14ac:dyDescent="0.2">
      <c r="A388" s="10">
        <v>279</v>
      </c>
      <c r="B388" s="157" t="s">
        <v>2413</v>
      </c>
      <c r="C388" s="26" t="s">
        <v>2426</v>
      </c>
      <c r="D388" s="69">
        <v>1</v>
      </c>
      <c r="E388" s="69"/>
      <c r="F388" s="22"/>
      <c r="G388" s="22"/>
      <c r="H388" s="22"/>
      <c r="I388" s="22"/>
      <c r="J388" s="22"/>
      <c r="K388" s="22"/>
      <c r="L388" s="22"/>
      <c r="M388" s="22"/>
      <c r="N388" s="22"/>
      <c r="O388" s="22"/>
      <c r="P388" s="22"/>
      <c r="Q388" s="21"/>
    </row>
    <row r="389" spans="1:17" s="8" customFormat="1" x14ac:dyDescent="0.2">
      <c r="A389" s="10">
        <v>280</v>
      </c>
      <c r="B389" s="157" t="s">
        <v>2414</v>
      </c>
      <c r="C389" s="26" t="s">
        <v>2427</v>
      </c>
      <c r="D389" s="69">
        <v>1</v>
      </c>
      <c r="E389" s="69"/>
      <c r="F389" s="22"/>
      <c r="G389" s="22"/>
      <c r="H389" s="22"/>
      <c r="I389" s="22"/>
      <c r="J389" s="22"/>
      <c r="K389" s="22"/>
      <c r="L389" s="22"/>
      <c r="M389" s="22"/>
      <c r="N389" s="22"/>
      <c r="O389" s="22"/>
      <c r="P389" s="22"/>
      <c r="Q389" s="21"/>
    </row>
    <row r="390" spans="1:17" s="8" customFormat="1" ht="28.5" x14ac:dyDescent="0.2">
      <c r="A390" s="10">
        <v>281</v>
      </c>
      <c r="B390" s="157" t="s">
        <v>2415</v>
      </c>
      <c r="C390" s="26" t="s">
        <v>2428</v>
      </c>
      <c r="D390" s="69">
        <v>1</v>
      </c>
      <c r="E390" s="69"/>
      <c r="F390" s="22"/>
      <c r="G390" s="22"/>
      <c r="H390" s="22"/>
      <c r="I390" s="22"/>
      <c r="J390" s="22"/>
      <c r="K390" s="22"/>
      <c r="L390" s="22"/>
      <c r="M390" s="22"/>
      <c r="N390" s="22"/>
      <c r="O390" s="22"/>
      <c r="P390" s="22"/>
      <c r="Q390" s="21"/>
    </row>
    <row r="391" spans="1:17" s="8" customFormat="1" ht="3.6" customHeight="1" x14ac:dyDescent="0.2">
      <c r="A391" s="134"/>
      <c r="B391" s="134"/>
      <c r="C391" s="135"/>
      <c r="D391" s="136"/>
      <c r="E391" s="136"/>
      <c r="F391" s="137"/>
      <c r="G391" s="137"/>
      <c r="H391" s="137"/>
      <c r="I391" s="137"/>
      <c r="J391" s="137"/>
      <c r="K391" s="137"/>
      <c r="L391" s="137"/>
      <c r="M391" s="137"/>
      <c r="N391" s="137"/>
      <c r="O391" s="137"/>
      <c r="P391" s="137"/>
      <c r="Q391" s="137"/>
    </row>
    <row r="392" spans="1:17" s="8" customFormat="1" ht="28.5" x14ac:dyDescent="0.2">
      <c r="A392" s="10"/>
      <c r="B392" s="157" t="s">
        <v>265</v>
      </c>
      <c r="C392" s="26" t="s">
        <v>277</v>
      </c>
      <c r="D392" s="176">
        <f>SUM(D393:D405)</f>
        <v>12</v>
      </c>
      <c r="E392" s="63"/>
      <c r="F392" s="21"/>
      <c r="G392" s="21"/>
      <c r="H392" s="21"/>
      <c r="I392" s="21"/>
      <c r="J392" s="21"/>
      <c r="K392" s="21"/>
      <c r="L392" s="21"/>
      <c r="M392" s="21"/>
      <c r="N392" s="21"/>
      <c r="O392" s="21"/>
      <c r="P392" s="21"/>
      <c r="Q392" s="21"/>
    </row>
    <row r="393" spans="1:17" s="8" customFormat="1" ht="28.5" x14ac:dyDescent="0.2">
      <c r="A393" s="9">
        <v>282</v>
      </c>
      <c r="B393" s="157" t="s">
        <v>2429</v>
      </c>
      <c r="C393" s="26" t="s">
        <v>2441</v>
      </c>
      <c r="D393" s="69">
        <v>1</v>
      </c>
      <c r="E393" s="63"/>
      <c r="F393" s="21"/>
      <c r="G393" s="21"/>
      <c r="H393" s="21"/>
      <c r="I393" s="21"/>
      <c r="J393" s="21"/>
      <c r="K393" s="21"/>
      <c r="L393" s="21"/>
      <c r="M393" s="21"/>
      <c r="N393" s="21"/>
      <c r="O393" s="21"/>
      <c r="P393" s="21"/>
      <c r="Q393" s="21"/>
    </row>
    <row r="394" spans="1:17" s="8" customFormat="1" ht="28.5" x14ac:dyDescent="0.2">
      <c r="A394" s="9">
        <v>283</v>
      </c>
      <c r="B394" s="157" t="s">
        <v>2430</v>
      </c>
      <c r="C394" s="26" t="s">
        <v>2442</v>
      </c>
      <c r="D394" s="69">
        <v>1</v>
      </c>
      <c r="E394" s="63"/>
      <c r="F394" s="21"/>
      <c r="G394" s="21"/>
      <c r="H394" s="21"/>
      <c r="I394" s="21"/>
      <c r="J394" s="21"/>
      <c r="K394" s="21"/>
      <c r="L394" s="21"/>
      <c r="M394" s="21"/>
      <c r="N394" s="21"/>
      <c r="O394" s="21"/>
      <c r="P394" s="21"/>
      <c r="Q394" s="21"/>
    </row>
    <row r="395" spans="1:17" s="8" customFormat="1" ht="28.5" x14ac:dyDescent="0.2">
      <c r="A395" s="9">
        <v>284</v>
      </c>
      <c r="B395" s="157" t="s">
        <v>2431</v>
      </c>
      <c r="C395" s="26" t="s">
        <v>2443</v>
      </c>
      <c r="D395" s="69">
        <v>1</v>
      </c>
      <c r="E395" s="63"/>
      <c r="F395" s="21"/>
      <c r="G395" s="21"/>
      <c r="H395" s="21"/>
      <c r="I395" s="21"/>
      <c r="J395" s="21"/>
      <c r="K395" s="21"/>
      <c r="L395" s="21"/>
      <c r="M395" s="21"/>
      <c r="N395" s="21"/>
      <c r="O395" s="21"/>
      <c r="P395" s="21"/>
      <c r="Q395" s="21"/>
    </row>
    <row r="396" spans="1:17" s="8" customFormat="1" ht="28.5" x14ac:dyDescent="0.2">
      <c r="A396" s="9">
        <v>285</v>
      </c>
      <c r="B396" s="157" t="s">
        <v>2432</v>
      </c>
      <c r="C396" s="26" t="s">
        <v>2444</v>
      </c>
      <c r="D396" s="69">
        <v>1</v>
      </c>
      <c r="E396" s="63"/>
      <c r="F396" s="21"/>
      <c r="G396" s="21"/>
      <c r="H396" s="21"/>
      <c r="I396" s="21"/>
      <c r="J396" s="21"/>
      <c r="K396" s="21"/>
      <c r="L396" s="21"/>
      <c r="M396" s="21"/>
      <c r="N396" s="21"/>
      <c r="O396" s="21"/>
      <c r="P396" s="21"/>
      <c r="Q396" s="21"/>
    </row>
    <row r="397" spans="1:17" s="8" customFormat="1" x14ac:dyDescent="0.2">
      <c r="A397" s="9">
        <v>286</v>
      </c>
      <c r="B397" s="157" t="s">
        <v>2433</v>
      </c>
      <c r="C397" s="26" t="s">
        <v>2445</v>
      </c>
      <c r="D397" s="69">
        <v>1</v>
      </c>
      <c r="E397" s="63"/>
      <c r="F397" s="21"/>
      <c r="G397" s="21"/>
      <c r="H397" s="21"/>
      <c r="I397" s="21"/>
      <c r="J397" s="21"/>
      <c r="K397" s="21"/>
      <c r="L397" s="21"/>
      <c r="M397" s="21"/>
      <c r="N397" s="21"/>
      <c r="O397" s="21"/>
      <c r="P397" s="21"/>
      <c r="Q397" s="21"/>
    </row>
    <row r="398" spans="1:17" s="8" customFormat="1" x14ac:dyDescent="0.2">
      <c r="A398" s="9">
        <v>287</v>
      </c>
      <c r="B398" s="157" t="s">
        <v>2434</v>
      </c>
      <c r="C398" s="26" t="s">
        <v>2446</v>
      </c>
      <c r="D398" s="69">
        <v>1</v>
      </c>
      <c r="E398" s="63"/>
      <c r="F398" s="21"/>
      <c r="G398" s="21"/>
      <c r="H398" s="21"/>
      <c r="I398" s="21"/>
      <c r="J398" s="21"/>
      <c r="K398" s="21"/>
      <c r="L398" s="21"/>
      <c r="M398" s="21"/>
      <c r="N398" s="21"/>
      <c r="O398" s="21"/>
      <c r="P398" s="21"/>
      <c r="Q398" s="21"/>
    </row>
    <row r="399" spans="1:17" s="8" customFormat="1" x14ac:dyDescent="0.2">
      <c r="A399" s="9">
        <v>288</v>
      </c>
      <c r="B399" s="157" t="s">
        <v>2435</v>
      </c>
      <c r="C399" s="26" t="s">
        <v>2447</v>
      </c>
      <c r="D399" s="69">
        <v>1</v>
      </c>
      <c r="E399" s="63"/>
      <c r="F399" s="21"/>
      <c r="G399" s="21"/>
      <c r="H399" s="21"/>
      <c r="I399" s="21"/>
      <c r="J399" s="21"/>
      <c r="K399" s="21"/>
      <c r="L399" s="21"/>
      <c r="M399" s="21"/>
      <c r="N399" s="21"/>
      <c r="O399" s="21"/>
      <c r="P399" s="21"/>
      <c r="Q399" s="21"/>
    </row>
    <row r="400" spans="1:17" s="8" customFormat="1" x14ac:dyDescent="0.2">
      <c r="A400" s="9">
        <v>289</v>
      </c>
      <c r="B400" s="157" t="s">
        <v>2436</v>
      </c>
      <c r="C400" s="26" t="s">
        <v>2448</v>
      </c>
      <c r="D400" s="69">
        <v>1</v>
      </c>
      <c r="E400" s="63"/>
      <c r="F400" s="21"/>
      <c r="G400" s="21"/>
      <c r="H400" s="21"/>
      <c r="I400" s="21"/>
      <c r="J400" s="21"/>
      <c r="K400" s="21"/>
      <c r="L400" s="21"/>
      <c r="M400" s="21"/>
      <c r="N400" s="21"/>
      <c r="O400" s="21"/>
      <c r="P400" s="21"/>
      <c r="Q400" s="21"/>
    </row>
    <row r="401" spans="1:17" s="8" customFormat="1" x14ac:dyDescent="0.2">
      <c r="A401" s="9">
        <v>290</v>
      </c>
      <c r="B401" s="157" t="s">
        <v>2437</v>
      </c>
      <c r="C401" s="26" t="s">
        <v>2449</v>
      </c>
      <c r="D401" s="69">
        <v>1</v>
      </c>
      <c r="E401" s="63"/>
      <c r="F401" s="21"/>
      <c r="G401" s="21"/>
      <c r="H401" s="21"/>
      <c r="I401" s="21"/>
      <c r="J401" s="21"/>
      <c r="K401" s="21"/>
      <c r="L401" s="21"/>
      <c r="M401" s="21"/>
      <c r="N401" s="21"/>
      <c r="O401" s="21"/>
      <c r="P401" s="21"/>
      <c r="Q401" s="21"/>
    </row>
    <row r="402" spans="1:17" s="8" customFormat="1" x14ac:dyDescent="0.2">
      <c r="A402" s="9">
        <v>291</v>
      </c>
      <c r="B402" s="157" t="s">
        <v>2438</v>
      </c>
      <c r="C402" s="26" t="s">
        <v>2450</v>
      </c>
      <c r="D402" s="69">
        <v>1</v>
      </c>
      <c r="E402" s="63"/>
      <c r="F402" s="21"/>
      <c r="G402" s="21"/>
      <c r="H402" s="21"/>
      <c r="I402" s="21"/>
      <c r="J402" s="21"/>
      <c r="K402" s="21"/>
      <c r="L402" s="21"/>
      <c r="M402" s="21"/>
      <c r="N402" s="21"/>
      <c r="O402" s="21"/>
      <c r="P402" s="21"/>
      <c r="Q402" s="21"/>
    </row>
    <row r="403" spans="1:17" s="8" customFormat="1" x14ac:dyDescent="0.2">
      <c r="A403" s="9">
        <v>292</v>
      </c>
      <c r="B403" s="157" t="s">
        <v>2439</v>
      </c>
      <c r="C403" s="26" t="s">
        <v>2451</v>
      </c>
      <c r="D403" s="69">
        <v>1</v>
      </c>
      <c r="E403" s="63"/>
      <c r="F403" s="21"/>
      <c r="G403" s="21"/>
      <c r="H403" s="21"/>
      <c r="I403" s="21"/>
      <c r="J403" s="21"/>
      <c r="K403" s="21"/>
      <c r="L403" s="21"/>
      <c r="M403" s="21"/>
      <c r="N403" s="21"/>
      <c r="O403" s="21"/>
      <c r="P403" s="21"/>
      <c r="Q403" s="21"/>
    </row>
    <row r="404" spans="1:17" s="8" customFormat="1" x14ac:dyDescent="0.2">
      <c r="A404" s="9">
        <v>293</v>
      </c>
      <c r="B404" s="157" t="s">
        <v>2440</v>
      </c>
      <c r="C404" s="26" t="s">
        <v>2452</v>
      </c>
      <c r="D404" s="69">
        <v>1</v>
      </c>
      <c r="E404" s="63"/>
      <c r="F404" s="21"/>
      <c r="G404" s="21"/>
      <c r="H404" s="21"/>
      <c r="I404" s="21"/>
      <c r="J404" s="21"/>
      <c r="K404" s="21"/>
      <c r="L404" s="21"/>
      <c r="M404" s="21"/>
      <c r="N404" s="21"/>
      <c r="O404" s="21"/>
      <c r="P404" s="21"/>
      <c r="Q404" s="21"/>
    </row>
    <row r="405" spans="1:17" s="8" customFormat="1" ht="3.6" customHeight="1" x14ac:dyDescent="0.2">
      <c r="A405" s="134"/>
      <c r="B405" s="134"/>
      <c r="C405" s="135"/>
      <c r="D405" s="136"/>
      <c r="E405" s="136"/>
      <c r="F405" s="137"/>
      <c r="G405" s="137"/>
      <c r="H405" s="137"/>
      <c r="I405" s="137"/>
      <c r="J405" s="137"/>
      <c r="K405" s="137"/>
      <c r="L405" s="137"/>
      <c r="M405" s="137"/>
      <c r="N405" s="137"/>
      <c r="O405" s="137"/>
      <c r="P405" s="137"/>
      <c r="Q405" s="137"/>
    </row>
    <row r="406" spans="1:17" s="8" customFormat="1" ht="15" x14ac:dyDescent="0.25">
      <c r="A406" s="44"/>
      <c r="B406" s="128" t="s">
        <v>2453</v>
      </c>
      <c r="C406" s="151" t="s">
        <v>169</v>
      </c>
      <c r="D406" s="68">
        <f>SUM(D408:D417)</f>
        <v>10</v>
      </c>
      <c r="E406" s="177"/>
      <c r="F406" s="52"/>
      <c r="G406" s="53"/>
      <c r="H406" s="53"/>
      <c r="I406" s="53"/>
      <c r="J406" s="53"/>
      <c r="K406" s="53"/>
      <c r="L406" s="53"/>
      <c r="M406" s="53"/>
      <c r="N406" s="53"/>
      <c r="O406" s="52"/>
      <c r="P406" s="52"/>
      <c r="Q406" s="52"/>
    </row>
    <row r="407" spans="1:17" x14ac:dyDescent="0.2">
      <c r="A407" s="16"/>
      <c r="B407" s="157" t="s">
        <v>107</v>
      </c>
      <c r="C407" s="1" t="s">
        <v>170</v>
      </c>
      <c r="D407" s="30"/>
      <c r="E407" s="30"/>
      <c r="F407" s="17"/>
      <c r="G407" s="17"/>
      <c r="H407" s="17"/>
      <c r="I407" s="17"/>
      <c r="J407" s="17"/>
      <c r="K407" s="17"/>
      <c r="L407" s="17"/>
      <c r="M407" s="17"/>
      <c r="N407" s="17"/>
      <c r="O407" s="17"/>
      <c r="P407" s="17"/>
      <c r="Q407" s="17"/>
    </row>
    <row r="408" spans="1:17" x14ac:dyDescent="0.2">
      <c r="A408" s="147">
        <v>294</v>
      </c>
      <c r="B408" s="157" t="s">
        <v>2454</v>
      </c>
      <c r="C408" s="148" t="s">
        <v>2464</v>
      </c>
      <c r="D408" s="30">
        <v>1</v>
      </c>
      <c r="E408" s="149"/>
      <c r="F408" s="150"/>
      <c r="G408" s="150"/>
      <c r="H408" s="150"/>
      <c r="I408" s="150"/>
      <c r="J408" s="150"/>
      <c r="K408" s="150"/>
      <c r="L408" s="150"/>
      <c r="M408" s="150"/>
      <c r="N408" s="150"/>
      <c r="O408" s="150"/>
      <c r="P408" s="150"/>
      <c r="Q408" s="150"/>
    </row>
    <row r="409" spans="1:17" x14ac:dyDescent="0.2">
      <c r="A409" s="147">
        <v>295</v>
      </c>
      <c r="B409" s="157" t="s">
        <v>2455</v>
      </c>
      <c r="C409" s="148" t="s">
        <v>2465</v>
      </c>
      <c r="D409" s="30">
        <v>1</v>
      </c>
      <c r="E409" s="149"/>
      <c r="F409" s="150"/>
      <c r="G409" s="150"/>
      <c r="H409" s="150"/>
      <c r="I409" s="150"/>
      <c r="J409" s="150"/>
      <c r="K409" s="150"/>
      <c r="L409" s="150"/>
      <c r="M409" s="150"/>
      <c r="N409" s="150"/>
      <c r="O409" s="150"/>
      <c r="P409" s="150"/>
      <c r="Q409" s="150"/>
    </row>
    <row r="410" spans="1:17" x14ac:dyDescent="0.2">
      <c r="A410" s="147">
        <v>296</v>
      </c>
      <c r="B410" s="157" t="s">
        <v>2456</v>
      </c>
      <c r="C410" s="148" t="s">
        <v>2466</v>
      </c>
      <c r="D410" s="30">
        <v>1</v>
      </c>
      <c r="E410" s="149"/>
      <c r="F410" s="150"/>
      <c r="G410" s="150"/>
      <c r="H410" s="150"/>
      <c r="I410" s="150"/>
      <c r="J410" s="150"/>
      <c r="K410" s="150"/>
      <c r="L410" s="150"/>
      <c r="M410" s="150"/>
      <c r="N410" s="150"/>
      <c r="O410" s="150"/>
      <c r="P410" s="150"/>
      <c r="Q410" s="150"/>
    </row>
    <row r="411" spans="1:17" x14ac:dyDescent="0.2">
      <c r="A411" s="147">
        <v>297</v>
      </c>
      <c r="B411" s="157" t="s">
        <v>2457</v>
      </c>
      <c r="C411" s="148" t="s">
        <v>2467</v>
      </c>
      <c r="D411" s="30">
        <v>1</v>
      </c>
      <c r="E411" s="149"/>
      <c r="F411" s="150"/>
      <c r="G411" s="150"/>
      <c r="H411" s="150"/>
      <c r="I411" s="150"/>
      <c r="J411" s="150"/>
      <c r="K411" s="150"/>
      <c r="L411" s="150"/>
      <c r="M411" s="150"/>
      <c r="N411" s="150"/>
      <c r="O411" s="150"/>
      <c r="P411" s="150"/>
      <c r="Q411" s="150"/>
    </row>
    <row r="412" spans="1:17" x14ac:dyDescent="0.2">
      <c r="A412" s="147">
        <v>298</v>
      </c>
      <c r="B412" s="157" t="s">
        <v>2458</v>
      </c>
      <c r="C412" s="148" t="s">
        <v>2468</v>
      </c>
      <c r="D412" s="30">
        <v>1</v>
      </c>
      <c r="E412" s="149"/>
      <c r="F412" s="150"/>
      <c r="G412" s="150"/>
      <c r="H412" s="150"/>
      <c r="I412" s="150"/>
      <c r="J412" s="150"/>
      <c r="K412" s="150"/>
      <c r="L412" s="150"/>
      <c r="M412" s="150"/>
      <c r="N412" s="150"/>
      <c r="O412" s="150"/>
      <c r="P412" s="150"/>
      <c r="Q412" s="150"/>
    </row>
    <row r="413" spans="1:17" x14ac:dyDescent="0.2">
      <c r="A413" s="147">
        <v>299</v>
      </c>
      <c r="B413" s="157" t="s">
        <v>2459</v>
      </c>
      <c r="C413" s="148" t="s">
        <v>2469</v>
      </c>
      <c r="D413" s="30">
        <v>1</v>
      </c>
      <c r="E413" s="149"/>
      <c r="F413" s="150"/>
      <c r="G413" s="150"/>
      <c r="H413" s="150"/>
      <c r="I413" s="150"/>
      <c r="J413" s="150"/>
      <c r="K413" s="150"/>
      <c r="L413" s="150"/>
      <c r="M413" s="150"/>
      <c r="N413" s="150"/>
      <c r="O413" s="150"/>
      <c r="P413" s="150"/>
      <c r="Q413" s="150"/>
    </row>
    <row r="414" spans="1:17" x14ac:dyDescent="0.2">
      <c r="A414" s="147">
        <v>300</v>
      </c>
      <c r="B414" s="157" t="s">
        <v>2460</v>
      </c>
      <c r="C414" s="148" t="s">
        <v>2470</v>
      </c>
      <c r="D414" s="30">
        <v>1</v>
      </c>
      <c r="E414" s="149"/>
      <c r="F414" s="150"/>
      <c r="G414" s="150"/>
      <c r="H414" s="150"/>
      <c r="I414" s="150"/>
      <c r="J414" s="150"/>
      <c r="K414" s="150"/>
      <c r="L414" s="150"/>
      <c r="M414" s="150"/>
      <c r="N414" s="150"/>
      <c r="O414" s="150"/>
      <c r="P414" s="150"/>
      <c r="Q414" s="150"/>
    </row>
    <row r="415" spans="1:17" x14ac:dyDescent="0.2">
      <c r="A415" s="147">
        <v>301</v>
      </c>
      <c r="B415" s="157" t="s">
        <v>2461</v>
      </c>
      <c r="C415" s="148" t="s">
        <v>2471</v>
      </c>
      <c r="D415" s="30">
        <v>1</v>
      </c>
      <c r="E415" s="149"/>
      <c r="F415" s="150"/>
      <c r="G415" s="150"/>
      <c r="H415" s="150"/>
      <c r="I415" s="150"/>
      <c r="J415" s="150"/>
      <c r="K415" s="150"/>
      <c r="L415" s="150"/>
      <c r="M415" s="150"/>
      <c r="N415" s="150"/>
      <c r="O415" s="150"/>
      <c r="P415" s="150"/>
      <c r="Q415" s="150"/>
    </row>
    <row r="416" spans="1:17" x14ac:dyDescent="0.2">
      <c r="A416" s="147">
        <v>302</v>
      </c>
      <c r="B416" s="157" t="s">
        <v>2462</v>
      </c>
      <c r="C416" s="148" t="s">
        <v>2472</v>
      </c>
      <c r="D416" s="30">
        <v>1</v>
      </c>
      <c r="E416" s="149"/>
      <c r="F416" s="150"/>
      <c r="G416" s="150"/>
      <c r="H416" s="150"/>
      <c r="I416" s="150"/>
      <c r="J416" s="150"/>
      <c r="K416" s="150"/>
      <c r="L416" s="150"/>
      <c r="M416" s="150"/>
      <c r="N416" s="150"/>
      <c r="O416" s="150"/>
      <c r="P416" s="150"/>
      <c r="Q416" s="150"/>
    </row>
    <row r="417" spans="1:17" x14ac:dyDescent="0.2">
      <c r="A417" s="147">
        <v>303</v>
      </c>
      <c r="B417" s="157" t="s">
        <v>2463</v>
      </c>
      <c r="C417" s="148" t="s">
        <v>2473</v>
      </c>
      <c r="D417" s="30">
        <v>1</v>
      </c>
      <c r="E417" s="149"/>
      <c r="F417" s="150"/>
      <c r="G417" s="150"/>
      <c r="H417" s="150"/>
      <c r="I417" s="150"/>
      <c r="J417" s="150"/>
      <c r="K417" s="150"/>
      <c r="L417" s="150"/>
      <c r="M417" s="150"/>
      <c r="N417" s="150"/>
      <c r="O417" s="150"/>
      <c r="P417" s="150"/>
      <c r="Q417" s="150"/>
    </row>
    <row r="418" spans="1:17" s="8" customFormat="1" ht="3.6" customHeight="1" x14ac:dyDescent="0.2">
      <c r="A418" s="134"/>
      <c r="B418" s="134"/>
      <c r="C418" s="135"/>
      <c r="D418" s="136"/>
      <c r="E418" s="136"/>
      <c r="F418" s="137"/>
      <c r="G418" s="137"/>
      <c r="H418" s="137"/>
      <c r="I418" s="137"/>
      <c r="J418" s="137"/>
      <c r="K418" s="137"/>
      <c r="L418" s="137"/>
      <c r="M418" s="137"/>
      <c r="N418" s="137"/>
      <c r="O418" s="137"/>
      <c r="P418" s="137"/>
      <c r="Q418" s="137"/>
    </row>
    <row r="419" spans="1:17" s="8" customFormat="1" ht="15" x14ac:dyDescent="0.25">
      <c r="A419" s="44"/>
      <c r="B419" s="128" t="s">
        <v>2474</v>
      </c>
      <c r="C419" s="151" t="s">
        <v>106</v>
      </c>
      <c r="D419" s="68">
        <f>D420+D430</f>
        <v>17</v>
      </c>
      <c r="E419" s="177"/>
      <c r="F419" s="52"/>
      <c r="G419" s="53"/>
      <c r="H419" s="53"/>
      <c r="I419" s="53"/>
      <c r="J419" s="53"/>
      <c r="K419" s="53"/>
      <c r="L419" s="53"/>
      <c r="M419" s="53"/>
      <c r="N419" s="53"/>
      <c r="O419" s="52"/>
      <c r="P419" s="52"/>
      <c r="Q419" s="52"/>
    </row>
    <row r="420" spans="1:17" s="8" customFormat="1" x14ac:dyDescent="0.2">
      <c r="A420" s="10"/>
      <c r="B420" s="157" t="s">
        <v>139</v>
      </c>
      <c r="C420" s="8" t="s">
        <v>104</v>
      </c>
      <c r="D420" s="175">
        <f>SUM(D421:D428)</f>
        <v>8</v>
      </c>
      <c r="E420" s="63"/>
      <c r="F420" s="21"/>
      <c r="G420" s="21"/>
      <c r="H420" s="21"/>
      <c r="I420" s="21"/>
      <c r="J420" s="21"/>
      <c r="K420" s="21"/>
      <c r="L420" s="21"/>
      <c r="M420" s="21"/>
      <c r="N420" s="21"/>
      <c r="O420" s="21"/>
      <c r="P420" s="21"/>
      <c r="Q420" s="21"/>
    </row>
    <row r="421" spans="1:17" s="8" customFormat="1" x14ac:dyDescent="0.2">
      <c r="A421" s="10">
        <v>304</v>
      </c>
      <c r="B421" s="157" t="s">
        <v>2475</v>
      </c>
      <c r="C421" s="21" t="s">
        <v>2483</v>
      </c>
      <c r="D421" s="63">
        <v>1</v>
      </c>
      <c r="E421" s="63"/>
      <c r="F421" s="21"/>
      <c r="G421" s="21"/>
      <c r="H421" s="21"/>
      <c r="I421" s="21"/>
      <c r="J421" s="21"/>
      <c r="K421" s="21"/>
      <c r="L421" s="21"/>
      <c r="M421" s="21"/>
      <c r="N421" s="21"/>
      <c r="O421" s="21"/>
      <c r="P421" s="21"/>
      <c r="Q421" s="21"/>
    </row>
    <row r="422" spans="1:17" s="8" customFormat="1" x14ac:dyDescent="0.2">
      <c r="A422" s="10">
        <v>305</v>
      </c>
      <c r="B422" s="157" t="s">
        <v>2476</v>
      </c>
      <c r="C422" s="21" t="s">
        <v>2484</v>
      </c>
      <c r="D422" s="63">
        <v>1</v>
      </c>
      <c r="E422" s="63"/>
      <c r="F422" s="21"/>
      <c r="G422" s="21"/>
      <c r="H422" s="21"/>
      <c r="I422" s="21"/>
      <c r="J422" s="21"/>
      <c r="K422" s="21"/>
      <c r="L422" s="21"/>
      <c r="M422" s="21"/>
      <c r="N422" s="21"/>
      <c r="O422" s="21"/>
      <c r="P422" s="21"/>
      <c r="Q422" s="21"/>
    </row>
    <row r="423" spans="1:17" s="8" customFormat="1" x14ac:dyDescent="0.2">
      <c r="A423" s="10">
        <v>306</v>
      </c>
      <c r="B423" s="157" t="s">
        <v>2477</v>
      </c>
      <c r="C423" s="21" t="s">
        <v>2485</v>
      </c>
      <c r="D423" s="63">
        <v>1</v>
      </c>
      <c r="E423" s="63"/>
      <c r="F423" s="21"/>
      <c r="G423" s="21"/>
      <c r="H423" s="21"/>
      <c r="I423" s="21"/>
      <c r="J423" s="21"/>
      <c r="K423" s="21"/>
      <c r="L423" s="21"/>
      <c r="M423" s="21"/>
      <c r="N423" s="21"/>
      <c r="O423" s="21"/>
      <c r="P423" s="21"/>
      <c r="Q423" s="21"/>
    </row>
    <row r="424" spans="1:17" s="8" customFormat="1" x14ac:dyDescent="0.2">
      <c r="A424" s="10">
        <v>307</v>
      </c>
      <c r="B424" s="157" t="s">
        <v>2478</v>
      </c>
      <c r="C424" s="21" t="s">
        <v>2486</v>
      </c>
      <c r="D424" s="63">
        <v>1</v>
      </c>
      <c r="E424" s="63"/>
      <c r="F424" s="21"/>
      <c r="G424" s="21"/>
      <c r="H424" s="21"/>
      <c r="I424" s="21"/>
      <c r="J424" s="21"/>
      <c r="K424" s="21"/>
      <c r="L424" s="21"/>
      <c r="M424" s="21"/>
      <c r="N424" s="21"/>
      <c r="O424" s="21"/>
      <c r="P424" s="21"/>
      <c r="Q424" s="21"/>
    </row>
    <row r="425" spans="1:17" s="8" customFormat="1" x14ac:dyDescent="0.2">
      <c r="A425" s="10">
        <v>308</v>
      </c>
      <c r="B425" s="157" t="s">
        <v>2479</v>
      </c>
      <c r="C425" s="21" t="s">
        <v>2487</v>
      </c>
      <c r="D425" s="63">
        <v>1</v>
      </c>
      <c r="E425" s="63"/>
      <c r="F425" s="21"/>
      <c r="G425" s="21"/>
      <c r="H425" s="21"/>
      <c r="I425" s="21"/>
      <c r="J425" s="21"/>
      <c r="K425" s="21"/>
      <c r="L425" s="21"/>
      <c r="M425" s="21"/>
      <c r="N425" s="21"/>
      <c r="O425" s="21"/>
      <c r="P425" s="21"/>
      <c r="Q425" s="21"/>
    </row>
    <row r="426" spans="1:17" s="8" customFormat="1" x14ac:dyDescent="0.2">
      <c r="A426" s="10">
        <v>309</v>
      </c>
      <c r="B426" s="157" t="s">
        <v>2480</v>
      </c>
      <c r="C426" s="21" t="s">
        <v>2488</v>
      </c>
      <c r="D426" s="63">
        <v>1</v>
      </c>
      <c r="E426" s="63"/>
      <c r="F426" s="21"/>
      <c r="G426" s="21"/>
      <c r="H426" s="21"/>
      <c r="I426" s="21"/>
      <c r="J426" s="21"/>
      <c r="K426" s="21"/>
      <c r="L426" s="21"/>
      <c r="M426" s="21"/>
      <c r="N426" s="21"/>
      <c r="O426" s="21"/>
      <c r="P426" s="21"/>
      <c r="Q426" s="21"/>
    </row>
    <row r="427" spans="1:17" s="8" customFormat="1" x14ac:dyDescent="0.2">
      <c r="A427" s="10">
        <v>310</v>
      </c>
      <c r="B427" s="157" t="s">
        <v>2481</v>
      </c>
      <c r="C427" s="21" t="s">
        <v>2489</v>
      </c>
      <c r="D427" s="63">
        <v>1</v>
      </c>
      <c r="E427" s="63"/>
      <c r="F427" s="21"/>
      <c r="G427" s="21"/>
      <c r="H427" s="21"/>
      <c r="I427" s="21"/>
      <c r="J427" s="21"/>
      <c r="K427" s="21"/>
      <c r="L427" s="21"/>
      <c r="M427" s="21"/>
      <c r="N427" s="21"/>
      <c r="O427" s="21"/>
      <c r="P427" s="21"/>
      <c r="Q427" s="21"/>
    </row>
    <row r="428" spans="1:17" s="8" customFormat="1" x14ac:dyDescent="0.2">
      <c r="A428" s="10">
        <v>311</v>
      </c>
      <c r="B428" s="157" t="s">
        <v>2482</v>
      </c>
      <c r="C428" s="21" t="s">
        <v>2490</v>
      </c>
      <c r="D428" s="63">
        <v>1</v>
      </c>
      <c r="E428" s="63"/>
      <c r="F428" s="21"/>
      <c r="G428" s="21"/>
      <c r="H428" s="21"/>
      <c r="I428" s="21"/>
      <c r="J428" s="21"/>
      <c r="K428" s="21"/>
      <c r="L428" s="21"/>
      <c r="M428" s="21"/>
      <c r="N428" s="21"/>
      <c r="O428" s="21"/>
      <c r="P428" s="21"/>
      <c r="Q428" s="21"/>
    </row>
    <row r="429" spans="1:17" s="8" customFormat="1" ht="3.6" customHeight="1" x14ac:dyDescent="0.2">
      <c r="A429" s="134"/>
      <c r="B429" s="134"/>
      <c r="C429" s="135"/>
      <c r="D429" s="136"/>
      <c r="E429" s="136"/>
      <c r="F429" s="137"/>
      <c r="G429" s="137"/>
      <c r="H429" s="137"/>
      <c r="I429" s="137"/>
      <c r="J429" s="137"/>
      <c r="K429" s="137"/>
      <c r="L429" s="137"/>
      <c r="M429" s="137"/>
      <c r="N429" s="137"/>
      <c r="O429" s="137"/>
      <c r="P429" s="137"/>
      <c r="Q429" s="137"/>
    </row>
    <row r="430" spans="1:17" s="8" customFormat="1" x14ac:dyDescent="0.2">
      <c r="A430" s="10"/>
      <c r="B430" s="157" t="s">
        <v>208</v>
      </c>
      <c r="C430" s="26" t="s">
        <v>105</v>
      </c>
      <c r="D430" s="175">
        <f>SUM(D431:D439)</f>
        <v>9</v>
      </c>
      <c r="E430" s="63"/>
      <c r="F430" s="21"/>
      <c r="G430" s="21"/>
      <c r="H430" s="21"/>
      <c r="I430" s="21"/>
      <c r="J430" s="21"/>
      <c r="K430" s="21"/>
      <c r="L430" s="21"/>
      <c r="M430" s="21"/>
      <c r="N430" s="21"/>
      <c r="O430" s="21"/>
      <c r="P430" s="21"/>
      <c r="Q430" s="21"/>
    </row>
    <row r="431" spans="1:17" s="8" customFormat="1" x14ac:dyDescent="0.2">
      <c r="A431" s="10">
        <v>312</v>
      </c>
      <c r="B431" s="157" t="s">
        <v>2491</v>
      </c>
      <c r="C431" s="152" t="s">
        <v>2500</v>
      </c>
      <c r="D431" s="63">
        <v>1</v>
      </c>
      <c r="E431" s="63"/>
      <c r="F431" s="21"/>
      <c r="G431" s="21"/>
      <c r="H431" s="21"/>
      <c r="I431" s="21"/>
      <c r="J431" s="21"/>
      <c r="K431" s="21"/>
      <c r="L431" s="21"/>
      <c r="M431" s="21"/>
      <c r="N431" s="21"/>
      <c r="O431" s="21"/>
      <c r="P431" s="21"/>
      <c r="Q431" s="21"/>
    </row>
    <row r="432" spans="1:17" s="8" customFormat="1" x14ac:dyDescent="0.2">
      <c r="A432" s="10">
        <v>313</v>
      </c>
      <c r="B432" s="157" t="s">
        <v>2492</v>
      </c>
      <c r="C432" s="152" t="s">
        <v>2483</v>
      </c>
      <c r="D432" s="63">
        <v>1</v>
      </c>
      <c r="E432" s="63"/>
      <c r="F432" s="21"/>
      <c r="G432" s="21"/>
      <c r="H432" s="21"/>
      <c r="I432" s="21"/>
      <c r="J432" s="21"/>
      <c r="K432" s="21"/>
      <c r="L432" s="21"/>
      <c r="M432" s="21"/>
      <c r="N432" s="21"/>
      <c r="O432" s="21"/>
      <c r="P432" s="21"/>
      <c r="Q432" s="21"/>
    </row>
    <row r="433" spans="1:17" s="8" customFormat="1" x14ac:dyDescent="0.2">
      <c r="A433" s="10">
        <v>314</v>
      </c>
      <c r="B433" s="157" t="s">
        <v>2493</v>
      </c>
      <c r="C433" s="152" t="s">
        <v>2501</v>
      </c>
      <c r="D433" s="63">
        <v>1</v>
      </c>
      <c r="E433" s="63"/>
      <c r="F433" s="21"/>
      <c r="G433" s="21"/>
      <c r="H433" s="21"/>
      <c r="I433" s="21"/>
      <c r="J433" s="21"/>
      <c r="K433" s="21"/>
      <c r="L433" s="21"/>
      <c r="M433" s="21"/>
      <c r="N433" s="21"/>
      <c r="O433" s="21"/>
      <c r="P433" s="21"/>
      <c r="Q433" s="21"/>
    </row>
    <row r="434" spans="1:17" s="8" customFormat="1" x14ac:dyDescent="0.2">
      <c r="A434" s="10">
        <v>315</v>
      </c>
      <c r="B434" s="157" t="s">
        <v>2494</v>
      </c>
      <c r="C434" s="152" t="s">
        <v>2485</v>
      </c>
      <c r="D434" s="63">
        <v>1</v>
      </c>
      <c r="E434" s="63"/>
      <c r="F434" s="21"/>
      <c r="G434" s="21"/>
      <c r="H434" s="21"/>
      <c r="I434" s="21"/>
      <c r="J434" s="21"/>
      <c r="K434" s="21"/>
      <c r="L434" s="21"/>
      <c r="M434" s="21"/>
      <c r="N434" s="21"/>
      <c r="O434" s="21"/>
      <c r="P434" s="21"/>
      <c r="Q434" s="21"/>
    </row>
    <row r="435" spans="1:17" s="8" customFormat="1" x14ac:dyDescent="0.2">
      <c r="A435" s="10">
        <v>316</v>
      </c>
      <c r="B435" s="157" t="s">
        <v>2495</v>
      </c>
      <c r="C435" s="152" t="s">
        <v>2486</v>
      </c>
      <c r="D435" s="63">
        <v>1</v>
      </c>
      <c r="E435" s="63"/>
      <c r="F435" s="21"/>
      <c r="G435" s="21"/>
      <c r="H435" s="21"/>
      <c r="I435" s="21"/>
      <c r="J435" s="21"/>
      <c r="K435" s="21"/>
      <c r="L435" s="21"/>
      <c r="M435" s="21"/>
      <c r="N435" s="21"/>
      <c r="O435" s="21"/>
      <c r="P435" s="21"/>
      <c r="Q435" s="21"/>
    </row>
    <row r="436" spans="1:17" s="8" customFormat="1" x14ac:dyDescent="0.2">
      <c r="A436" s="10">
        <v>317</v>
      </c>
      <c r="B436" s="157" t="s">
        <v>2496</v>
      </c>
      <c r="C436" s="152" t="s">
        <v>2502</v>
      </c>
      <c r="D436" s="63">
        <v>1</v>
      </c>
      <c r="E436" s="63"/>
      <c r="F436" s="21"/>
      <c r="G436" s="21"/>
      <c r="H436" s="21"/>
      <c r="I436" s="21"/>
      <c r="J436" s="21"/>
      <c r="K436" s="21"/>
      <c r="L436" s="21"/>
      <c r="M436" s="21"/>
      <c r="N436" s="21"/>
      <c r="O436" s="21"/>
      <c r="P436" s="21"/>
      <c r="Q436" s="21"/>
    </row>
    <row r="437" spans="1:17" s="8" customFormat="1" x14ac:dyDescent="0.2">
      <c r="A437" s="10">
        <v>318</v>
      </c>
      <c r="B437" s="157" t="s">
        <v>2497</v>
      </c>
      <c r="C437" s="152" t="s">
        <v>2487</v>
      </c>
      <c r="D437" s="63">
        <v>1</v>
      </c>
      <c r="E437" s="63"/>
      <c r="F437" s="21"/>
      <c r="G437" s="21"/>
      <c r="H437" s="21"/>
      <c r="I437" s="21"/>
      <c r="J437" s="21"/>
      <c r="K437" s="21"/>
      <c r="L437" s="21"/>
      <c r="M437" s="21"/>
      <c r="N437" s="21"/>
      <c r="O437" s="21"/>
      <c r="P437" s="21"/>
      <c r="Q437" s="21"/>
    </row>
    <row r="438" spans="1:17" s="8" customFormat="1" x14ac:dyDescent="0.2">
      <c r="A438" s="10">
        <v>319</v>
      </c>
      <c r="B438" s="157" t="s">
        <v>2498</v>
      </c>
      <c r="C438" s="152" t="s">
        <v>2488</v>
      </c>
      <c r="D438" s="63">
        <v>1</v>
      </c>
      <c r="E438" s="63"/>
      <c r="F438" s="21"/>
      <c r="G438" s="21"/>
      <c r="H438" s="21"/>
      <c r="I438" s="21"/>
      <c r="J438" s="21"/>
      <c r="K438" s="21"/>
      <c r="L438" s="21"/>
      <c r="M438" s="21"/>
      <c r="N438" s="21"/>
      <c r="O438" s="21"/>
      <c r="P438" s="21"/>
      <c r="Q438" s="21"/>
    </row>
    <row r="439" spans="1:17" s="8" customFormat="1" x14ac:dyDescent="0.2">
      <c r="A439" s="10">
        <v>320</v>
      </c>
      <c r="B439" s="157" t="s">
        <v>2499</v>
      </c>
      <c r="C439" s="152" t="s">
        <v>2490</v>
      </c>
      <c r="D439" s="63">
        <v>1</v>
      </c>
      <c r="E439" s="63"/>
      <c r="F439" s="21"/>
      <c r="G439" s="21"/>
      <c r="H439" s="21"/>
      <c r="I439" s="21"/>
      <c r="J439" s="21"/>
      <c r="K439" s="21"/>
      <c r="L439" s="21"/>
      <c r="M439" s="21"/>
      <c r="N439" s="21"/>
      <c r="O439" s="21"/>
      <c r="P439" s="21"/>
      <c r="Q439" s="21"/>
    </row>
    <row r="440" spans="1:17" s="8" customFormat="1" ht="3.6" customHeight="1" x14ac:dyDescent="0.2">
      <c r="A440" s="134"/>
      <c r="B440" s="134"/>
      <c r="C440" s="135"/>
      <c r="D440" s="136"/>
      <c r="E440" s="136"/>
      <c r="F440" s="137"/>
      <c r="G440" s="137"/>
      <c r="H440" s="137"/>
      <c r="I440" s="137"/>
      <c r="J440" s="137"/>
      <c r="K440" s="137"/>
      <c r="L440" s="137"/>
      <c r="M440" s="137"/>
      <c r="N440" s="137"/>
      <c r="O440" s="137"/>
      <c r="P440" s="137"/>
      <c r="Q440" s="137"/>
    </row>
    <row r="441" spans="1:17" s="8" customFormat="1" ht="15" x14ac:dyDescent="0.25">
      <c r="A441" s="32"/>
      <c r="B441" s="128" t="s">
        <v>133</v>
      </c>
      <c r="C441" s="138" t="s">
        <v>134</v>
      </c>
      <c r="D441" s="68">
        <f>SUM(D443:D444)</f>
        <v>2</v>
      </c>
      <c r="E441" s="144"/>
      <c r="F441" s="46"/>
      <c r="G441" s="47"/>
      <c r="H441" s="47"/>
      <c r="I441" s="47"/>
      <c r="J441" s="47"/>
      <c r="K441" s="47"/>
      <c r="L441" s="47"/>
      <c r="M441" s="47"/>
      <c r="N441" s="47"/>
      <c r="O441" s="46"/>
      <c r="P441" s="46"/>
      <c r="Q441" s="46"/>
    </row>
    <row r="442" spans="1:17" s="8" customFormat="1" x14ac:dyDescent="0.2">
      <c r="A442" s="10"/>
      <c r="B442" s="157" t="s">
        <v>140</v>
      </c>
      <c r="C442" s="26" t="s">
        <v>168</v>
      </c>
      <c r="D442" s="63"/>
      <c r="E442" s="63"/>
      <c r="F442" s="21"/>
      <c r="G442" s="21"/>
      <c r="H442" s="21"/>
      <c r="I442" s="21"/>
      <c r="J442" s="21"/>
      <c r="K442" s="21"/>
      <c r="L442" s="21"/>
      <c r="M442" s="21"/>
      <c r="N442" s="21"/>
      <c r="O442" s="21"/>
      <c r="P442" s="21"/>
      <c r="Q442" s="21"/>
    </row>
    <row r="443" spans="1:17" s="8" customFormat="1" x14ac:dyDescent="0.2">
      <c r="A443" s="10">
        <v>321</v>
      </c>
      <c r="B443" s="157" t="s">
        <v>2503</v>
      </c>
      <c r="C443" s="152" t="s">
        <v>2505</v>
      </c>
      <c r="D443" s="63">
        <v>1</v>
      </c>
      <c r="E443" s="63"/>
      <c r="F443" s="21"/>
      <c r="G443" s="21"/>
      <c r="H443" s="21"/>
      <c r="I443" s="21"/>
      <c r="J443" s="21"/>
      <c r="K443" s="21"/>
      <c r="L443" s="21"/>
      <c r="M443" s="21"/>
      <c r="N443" s="21"/>
      <c r="O443" s="21"/>
      <c r="P443" s="21"/>
      <c r="Q443" s="21"/>
    </row>
    <row r="444" spans="1:17" s="8" customFormat="1" x14ac:dyDescent="0.2">
      <c r="A444" s="10">
        <v>322</v>
      </c>
      <c r="B444" s="157" t="s">
        <v>2504</v>
      </c>
      <c r="C444" s="152" t="s">
        <v>2506</v>
      </c>
      <c r="D444" s="63">
        <v>1</v>
      </c>
      <c r="E444" s="63"/>
      <c r="F444" s="21"/>
      <c r="G444" s="21"/>
      <c r="H444" s="21"/>
      <c r="I444" s="21"/>
      <c r="J444" s="21"/>
      <c r="K444" s="21"/>
      <c r="L444" s="21"/>
      <c r="M444" s="21"/>
      <c r="N444" s="21"/>
      <c r="O444" s="21"/>
      <c r="P444" s="21"/>
      <c r="Q444" s="21"/>
    </row>
    <row r="445" spans="1:17" s="8" customFormat="1" ht="15" x14ac:dyDescent="0.25">
      <c r="A445" s="32"/>
      <c r="B445" s="128" t="s">
        <v>2507</v>
      </c>
      <c r="C445" s="138" t="s">
        <v>135</v>
      </c>
      <c r="D445" s="68">
        <f>SUM(D447:D455)</f>
        <v>8</v>
      </c>
      <c r="E445" s="144"/>
      <c r="F445" s="46"/>
      <c r="G445" s="47"/>
      <c r="H445" s="47"/>
      <c r="I445" s="47"/>
      <c r="J445" s="47"/>
      <c r="K445" s="47"/>
      <c r="L445" s="47"/>
      <c r="M445" s="47"/>
      <c r="N445" s="47"/>
      <c r="O445" s="46"/>
      <c r="P445" s="46"/>
      <c r="Q445" s="46"/>
    </row>
    <row r="446" spans="1:17" s="8" customFormat="1" x14ac:dyDescent="0.2">
      <c r="A446" s="10"/>
      <c r="B446" s="157" t="s">
        <v>181</v>
      </c>
      <c r="C446" s="26" t="s">
        <v>52</v>
      </c>
      <c r="D446" s="63"/>
      <c r="E446" s="63"/>
      <c r="F446" s="21"/>
      <c r="G446" s="21"/>
      <c r="H446" s="21"/>
      <c r="I446" s="21"/>
      <c r="J446" s="21"/>
      <c r="K446" s="21"/>
      <c r="L446" s="21"/>
      <c r="M446" s="21"/>
      <c r="N446" s="21"/>
      <c r="O446" s="21"/>
      <c r="P446" s="21"/>
      <c r="Q446" s="21"/>
    </row>
    <row r="447" spans="1:17" s="8" customFormat="1" x14ac:dyDescent="0.2">
      <c r="A447" s="10">
        <v>323</v>
      </c>
      <c r="B447" s="157" t="s">
        <v>2508</v>
      </c>
      <c r="C447" s="152" t="s">
        <v>2516</v>
      </c>
      <c r="D447" s="63">
        <v>1</v>
      </c>
      <c r="E447" s="63"/>
      <c r="F447" s="21"/>
      <c r="G447" s="21"/>
      <c r="H447" s="21"/>
      <c r="I447" s="21"/>
      <c r="J447" s="21"/>
      <c r="K447" s="21"/>
      <c r="L447" s="21"/>
      <c r="M447" s="21"/>
      <c r="N447" s="21"/>
      <c r="O447" s="21"/>
      <c r="P447" s="21"/>
      <c r="Q447" s="21"/>
    </row>
    <row r="448" spans="1:17" s="8" customFormat="1" x14ac:dyDescent="0.2">
      <c r="A448" s="10">
        <v>324</v>
      </c>
      <c r="B448" s="157" t="s">
        <v>2509</v>
      </c>
      <c r="C448" s="152" t="s">
        <v>2517</v>
      </c>
      <c r="D448" s="63">
        <v>1</v>
      </c>
      <c r="E448" s="63"/>
      <c r="F448" s="21"/>
      <c r="G448" s="21"/>
      <c r="H448" s="21"/>
      <c r="I448" s="21"/>
      <c r="J448" s="21"/>
      <c r="K448" s="21"/>
      <c r="L448" s="21"/>
      <c r="M448" s="21"/>
      <c r="N448" s="21"/>
      <c r="O448" s="21"/>
      <c r="P448" s="21"/>
      <c r="Q448" s="21"/>
    </row>
    <row r="449" spans="1:17" s="8" customFormat="1" x14ac:dyDescent="0.2">
      <c r="A449" s="10">
        <v>325</v>
      </c>
      <c r="B449" s="157" t="s">
        <v>2510</v>
      </c>
      <c r="C449" s="152" t="s">
        <v>2518</v>
      </c>
      <c r="D449" s="63">
        <v>1</v>
      </c>
      <c r="E449" s="63"/>
      <c r="F449" s="21"/>
      <c r="G449" s="21"/>
      <c r="H449" s="21"/>
      <c r="I449" s="21"/>
      <c r="J449" s="21"/>
      <c r="K449" s="21"/>
      <c r="L449" s="21"/>
      <c r="M449" s="21"/>
      <c r="N449" s="21"/>
      <c r="O449" s="21"/>
      <c r="P449" s="21"/>
      <c r="Q449" s="21"/>
    </row>
    <row r="450" spans="1:17" s="8" customFormat="1" x14ac:dyDescent="0.2">
      <c r="A450" s="10">
        <v>326</v>
      </c>
      <c r="B450" s="157" t="s">
        <v>2511</v>
      </c>
      <c r="C450" s="152" t="s">
        <v>2519</v>
      </c>
      <c r="D450" s="63">
        <v>1</v>
      </c>
      <c r="E450" s="63"/>
      <c r="F450" s="21"/>
      <c r="G450" s="21"/>
      <c r="H450" s="21"/>
      <c r="I450" s="21"/>
      <c r="J450" s="21"/>
      <c r="K450" s="21"/>
      <c r="L450" s="21"/>
      <c r="M450" s="21"/>
      <c r="N450" s="21"/>
      <c r="O450" s="21"/>
      <c r="P450" s="21"/>
      <c r="Q450" s="21"/>
    </row>
    <row r="451" spans="1:17" s="8" customFormat="1" x14ac:dyDescent="0.2">
      <c r="A451" s="10">
        <v>327</v>
      </c>
      <c r="B451" s="157" t="s">
        <v>2512</v>
      </c>
      <c r="C451" s="152" t="s">
        <v>2520</v>
      </c>
      <c r="D451" s="63">
        <v>1</v>
      </c>
      <c r="E451" s="63"/>
      <c r="F451" s="21"/>
      <c r="G451" s="21"/>
      <c r="H451" s="21"/>
      <c r="I451" s="21"/>
      <c r="J451" s="21"/>
      <c r="K451" s="21"/>
      <c r="L451" s="21"/>
      <c r="M451" s="21"/>
      <c r="N451" s="21"/>
      <c r="O451" s="21"/>
      <c r="P451" s="21"/>
      <c r="Q451" s="21"/>
    </row>
    <row r="452" spans="1:17" s="8" customFormat="1" x14ac:dyDescent="0.2">
      <c r="A452" s="10">
        <v>328</v>
      </c>
      <c r="B452" s="157" t="s">
        <v>2513</v>
      </c>
      <c r="C452" s="152" t="s">
        <v>2521</v>
      </c>
      <c r="D452" s="63">
        <v>1</v>
      </c>
      <c r="E452" s="63"/>
      <c r="F452" s="21"/>
      <c r="G452" s="21"/>
      <c r="H452" s="21"/>
      <c r="I452" s="21"/>
      <c r="J452" s="21"/>
      <c r="K452" s="21"/>
      <c r="L452" s="21"/>
      <c r="M452" s="21"/>
      <c r="N452" s="21"/>
      <c r="O452" s="21"/>
      <c r="P452" s="21"/>
      <c r="Q452" s="21"/>
    </row>
    <row r="453" spans="1:17" s="8" customFormat="1" x14ac:dyDescent="0.2">
      <c r="A453" s="10">
        <v>329</v>
      </c>
      <c r="B453" s="157" t="s">
        <v>2514</v>
      </c>
      <c r="C453" s="152" t="s">
        <v>2522</v>
      </c>
      <c r="D453" s="63">
        <v>1</v>
      </c>
      <c r="E453" s="63"/>
      <c r="F453" s="21"/>
      <c r="G453" s="21"/>
      <c r="H453" s="21"/>
      <c r="I453" s="21"/>
      <c r="J453" s="21"/>
      <c r="K453" s="21"/>
      <c r="L453" s="21"/>
      <c r="M453" s="21"/>
      <c r="N453" s="21"/>
      <c r="O453" s="21"/>
      <c r="P453" s="21"/>
      <c r="Q453" s="21"/>
    </row>
    <row r="454" spans="1:17" s="8" customFormat="1" x14ac:dyDescent="0.2">
      <c r="A454" s="10">
        <v>330</v>
      </c>
      <c r="B454" s="157" t="s">
        <v>2515</v>
      </c>
      <c r="C454" s="152" t="s">
        <v>2523</v>
      </c>
      <c r="D454" s="63">
        <v>1</v>
      </c>
      <c r="E454" s="63"/>
      <c r="F454" s="21"/>
      <c r="G454" s="21"/>
      <c r="H454" s="21"/>
      <c r="I454" s="21"/>
      <c r="J454" s="21"/>
      <c r="K454" s="21"/>
      <c r="L454" s="21"/>
      <c r="M454" s="21"/>
      <c r="N454" s="21"/>
      <c r="O454" s="21"/>
      <c r="P454" s="21"/>
      <c r="Q454" s="21"/>
    </row>
    <row r="455" spans="1:17" s="8" customFormat="1" ht="3.6" customHeight="1" x14ac:dyDescent="0.2">
      <c r="A455" s="134"/>
      <c r="B455" s="134"/>
      <c r="C455" s="135"/>
      <c r="D455" s="136"/>
      <c r="E455" s="136"/>
      <c r="F455" s="137"/>
      <c r="G455" s="137"/>
      <c r="H455" s="137"/>
      <c r="I455" s="137"/>
      <c r="J455" s="137"/>
      <c r="K455" s="137"/>
      <c r="L455" s="137"/>
      <c r="M455" s="137"/>
      <c r="N455" s="137"/>
      <c r="O455" s="137"/>
      <c r="P455" s="137"/>
      <c r="Q455" s="137"/>
    </row>
    <row r="456" spans="1:17" s="8" customFormat="1" ht="15" x14ac:dyDescent="0.25">
      <c r="A456" s="32"/>
      <c r="B456" s="128" t="s">
        <v>2524</v>
      </c>
      <c r="C456" s="138" t="s">
        <v>136</v>
      </c>
      <c r="D456" s="68">
        <f>SUM(D458:D467)</f>
        <v>10</v>
      </c>
      <c r="E456" s="144"/>
      <c r="F456" s="46"/>
      <c r="G456" s="47"/>
      <c r="H456" s="47"/>
      <c r="I456" s="47"/>
      <c r="J456" s="47"/>
      <c r="K456" s="47"/>
      <c r="L456" s="47"/>
      <c r="M456" s="47"/>
      <c r="N456" s="47"/>
      <c r="O456" s="46"/>
      <c r="P456" s="46"/>
      <c r="Q456" s="46"/>
    </row>
    <row r="457" spans="1:17" s="8" customFormat="1" x14ac:dyDescent="0.2">
      <c r="A457" s="10"/>
      <c r="B457" s="157" t="s">
        <v>182</v>
      </c>
      <c r="C457" s="26" t="s">
        <v>53</v>
      </c>
      <c r="D457" s="63"/>
      <c r="E457" s="63"/>
      <c r="F457" s="21"/>
      <c r="G457" s="21"/>
      <c r="H457" s="21"/>
      <c r="I457" s="21"/>
      <c r="J457" s="21"/>
      <c r="K457" s="21"/>
      <c r="L457" s="21"/>
      <c r="M457" s="21"/>
      <c r="N457" s="21"/>
      <c r="O457" s="21"/>
      <c r="P457" s="21"/>
      <c r="Q457" s="21"/>
    </row>
    <row r="458" spans="1:17" s="8" customFormat="1" x14ac:dyDescent="0.2">
      <c r="A458" s="10">
        <v>331</v>
      </c>
      <c r="B458" s="157" t="s">
        <v>2525</v>
      </c>
      <c r="C458" s="26" t="s">
        <v>3395</v>
      </c>
      <c r="D458" s="63">
        <v>1</v>
      </c>
      <c r="E458" s="63"/>
      <c r="F458" s="21"/>
      <c r="G458" s="21"/>
      <c r="H458" s="21"/>
      <c r="I458" s="21"/>
      <c r="J458" s="21"/>
      <c r="K458" s="21"/>
      <c r="L458" s="21"/>
      <c r="M458" s="21"/>
      <c r="N458" s="21"/>
      <c r="O458" s="21"/>
      <c r="P458" s="21"/>
      <c r="Q458" s="21"/>
    </row>
    <row r="459" spans="1:17" s="8" customFormat="1" x14ac:dyDescent="0.2">
      <c r="A459" s="10">
        <v>332</v>
      </c>
      <c r="B459" s="157" t="s">
        <v>2526</v>
      </c>
      <c r="C459" s="26" t="s">
        <v>3396</v>
      </c>
      <c r="D459" s="63">
        <v>1</v>
      </c>
      <c r="E459" s="63"/>
      <c r="F459" s="21"/>
      <c r="G459" s="21"/>
      <c r="H459" s="21"/>
      <c r="I459" s="21"/>
      <c r="J459" s="21"/>
      <c r="K459" s="21"/>
      <c r="L459" s="21"/>
      <c r="M459" s="21"/>
      <c r="N459" s="21"/>
      <c r="O459" s="21"/>
      <c r="P459" s="21"/>
      <c r="Q459" s="21"/>
    </row>
    <row r="460" spans="1:17" s="8" customFormat="1" x14ac:dyDescent="0.2">
      <c r="A460" s="10">
        <v>333</v>
      </c>
      <c r="B460" s="157" t="s">
        <v>2527</v>
      </c>
      <c r="C460" s="26" t="s">
        <v>3397</v>
      </c>
      <c r="D460" s="63">
        <v>1</v>
      </c>
      <c r="E460" s="63"/>
      <c r="F460" s="21"/>
      <c r="G460" s="21"/>
      <c r="H460" s="21"/>
      <c r="I460" s="21"/>
      <c r="J460" s="21"/>
      <c r="K460" s="21"/>
      <c r="L460" s="21"/>
      <c r="M460" s="21"/>
      <c r="N460" s="21"/>
      <c r="O460" s="21"/>
      <c r="P460" s="21"/>
      <c r="Q460" s="21"/>
    </row>
    <row r="461" spans="1:17" s="8" customFormat="1" x14ac:dyDescent="0.2">
      <c r="A461" s="10">
        <v>334</v>
      </c>
      <c r="B461" s="157" t="s">
        <v>2528</v>
      </c>
      <c r="C461" s="26" t="s">
        <v>3398</v>
      </c>
      <c r="D461" s="63">
        <v>1</v>
      </c>
      <c r="E461" s="63"/>
      <c r="F461" s="21"/>
      <c r="G461" s="21"/>
      <c r="H461" s="21"/>
      <c r="I461" s="21"/>
      <c r="J461" s="21"/>
      <c r="K461" s="21"/>
      <c r="L461" s="21"/>
      <c r="M461" s="21"/>
      <c r="N461" s="21"/>
      <c r="O461" s="21"/>
      <c r="P461" s="21"/>
      <c r="Q461" s="21"/>
    </row>
    <row r="462" spans="1:17" s="8" customFormat="1" x14ac:dyDescent="0.2">
      <c r="A462" s="10">
        <v>335</v>
      </c>
      <c r="B462" s="157" t="s">
        <v>2529</v>
      </c>
      <c r="C462" s="26" t="s">
        <v>3399</v>
      </c>
      <c r="D462" s="63">
        <v>1</v>
      </c>
      <c r="E462" s="63"/>
      <c r="F462" s="21"/>
      <c r="G462" s="21"/>
      <c r="H462" s="21"/>
      <c r="I462" s="21"/>
      <c r="J462" s="21"/>
      <c r="K462" s="21"/>
      <c r="L462" s="21"/>
      <c r="M462" s="21"/>
      <c r="N462" s="21"/>
      <c r="O462" s="21"/>
      <c r="P462" s="21"/>
      <c r="Q462" s="21"/>
    </row>
    <row r="463" spans="1:17" s="8" customFormat="1" x14ac:dyDescent="0.2">
      <c r="A463" s="10">
        <v>336</v>
      </c>
      <c r="B463" s="157" t="s">
        <v>2530</v>
      </c>
      <c r="C463" s="26" t="s">
        <v>3400</v>
      </c>
      <c r="D463" s="63">
        <v>1</v>
      </c>
      <c r="E463" s="63"/>
      <c r="F463" s="21"/>
      <c r="G463" s="21"/>
      <c r="H463" s="21"/>
      <c r="I463" s="21"/>
      <c r="J463" s="21"/>
      <c r="K463" s="21"/>
      <c r="L463" s="21"/>
      <c r="M463" s="21"/>
      <c r="N463" s="21"/>
      <c r="O463" s="21"/>
      <c r="P463" s="21"/>
      <c r="Q463" s="21"/>
    </row>
    <row r="464" spans="1:17" s="8" customFormat="1" x14ac:dyDescent="0.2">
      <c r="A464" s="10">
        <v>337</v>
      </c>
      <c r="B464" s="157" t="s">
        <v>2531</v>
      </c>
      <c r="C464" s="26" t="s">
        <v>3401</v>
      </c>
      <c r="D464" s="63">
        <v>1</v>
      </c>
      <c r="E464" s="63"/>
      <c r="F464" s="21"/>
      <c r="G464" s="21"/>
      <c r="H464" s="21"/>
      <c r="I464" s="21"/>
      <c r="J464" s="21"/>
      <c r="K464" s="21"/>
      <c r="L464" s="21"/>
      <c r="M464" s="21"/>
      <c r="N464" s="21"/>
      <c r="O464" s="21"/>
      <c r="P464" s="21"/>
      <c r="Q464" s="21"/>
    </row>
    <row r="465" spans="1:17" s="8" customFormat="1" x14ac:dyDescent="0.2">
      <c r="A465" s="10">
        <v>338</v>
      </c>
      <c r="B465" s="157" t="s">
        <v>2532</v>
      </c>
      <c r="C465" s="26" t="s">
        <v>3402</v>
      </c>
      <c r="D465" s="63">
        <v>1</v>
      </c>
      <c r="E465" s="63"/>
      <c r="F465" s="21"/>
      <c r="G465" s="21"/>
      <c r="H465" s="21"/>
      <c r="I465" s="21"/>
      <c r="J465" s="21"/>
      <c r="K465" s="21"/>
      <c r="L465" s="21"/>
      <c r="M465" s="21"/>
      <c r="N465" s="21"/>
      <c r="O465" s="21"/>
      <c r="P465" s="21"/>
      <c r="Q465" s="21"/>
    </row>
    <row r="466" spans="1:17" s="8" customFormat="1" x14ac:dyDescent="0.2">
      <c r="A466" s="10">
        <v>339</v>
      </c>
      <c r="B466" s="157" t="s">
        <v>2533</v>
      </c>
      <c r="C466" s="26" t="s">
        <v>3403</v>
      </c>
      <c r="D466" s="63">
        <v>1</v>
      </c>
      <c r="E466" s="63"/>
      <c r="F466" s="21"/>
      <c r="G466" s="21"/>
      <c r="H466" s="21"/>
      <c r="I466" s="21"/>
      <c r="J466" s="21"/>
      <c r="K466" s="21"/>
      <c r="L466" s="21"/>
      <c r="M466" s="21"/>
      <c r="N466" s="21"/>
      <c r="O466" s="21"/>
      <c r="P466" s="21"/>
      <c r="Q466" s="21"/>
    </row>
    <row r="467" spans="1:17" s="8" customFormat="1" x14ac:dyDescent="0.2">
      <c r="A467" s="10">
        <v>340</v>
      </c>
      <c r="B467" s="157" t="s">
        <v>2534</v>
      </c>
      <c r="C467" s="26" t="s">
        <v>3404</v>
      </c>
      <c r="D467" s="63">
        <v>1</v>
      </c>
      <c r="E467" s="63"/>
      <c r="F467" s="21"/>
      <c r="G467" s="21"/>
      <c r="H467" s="21"/>
      <c r="I467" s="21"/>
      <c r="J467" s="21"/>
      <c r="K467" s="21"/>
      <c r="L467" s="21"/>
      <c r="M467" s="21"/>
      <c r="N467" s="21"/>
      <c r="O467" s="21"/>
      <c r="P467" s="21"/>
      <c r="Q467" s="21"/>
    </row>
    <row r="468" spans="1:17" s="8" customFormat="1" ht="3.6" customHeight="1" x14ac:dyDescent="0.2">
      <c r="A468" s="134"/>
      <c r="B468" s="134"/>
      <c r="C468" s="135"/>
      <c r="D468" s="136"/>
      <c r="E468" s="136"/>
      <c r="F468" s="137"/>
      <c r="G468" s="137"/>
      <c r="H468" s="137"/>
      <c r="I468" s="137"/>
      <c r="J468" s="137"/>
      <c r="K468" s="137"/>
      <c r="L468" s="137"/>
      <c r="M468" s="137"/>
      <c r="N468" s="137"/>
      <c r="O468" s="137"/>
      <c r="P468" s="137"/>
      <c r="Q468" s="137"/>
    </row>
    <row r="469" spans="1:17" s="8" customFormat="1" ht="15" x14ac:dyDescent="0.25">
      <c r="A469" s="192" t="s">
        <v>2628</v>
      </c>
      <c r="B469" s="192"/>
      <c r="C469" s="192"/>
      <c r="D469" s="192"/>
      <c r="E469" s="192"/>
      <c r="F469" s="192"/>
      <c r="G469" s="192"/>
      <c r="H469" s="192"/>
      <c r="I469" s="192"/>
      <c r="J469" s="192"/>
      <c r="K469" s="192"/>
      <c r="L469" s="192"/>
      <c r="M469" s="192"/>
      <c r="N469" s="192"/>
      <c r="O469" s="192"/>
      <c r="P469" s="192"/>
      <c r="Q469" s="21"/>
    </row>
    <row r="470" spans="1:17" s="8" customFormat="1" ht="90" x14ac:dyDescent="0.25">
      <c r="A470" s="19" t="s">
        <v>2</v>
      </c>
      <c r="B470" s="32" t="s">
        <v>1</v>
      </c>
      <c r="C470" s="20" t="s">
        <v>0</v>
      </c>
      <c r="D470" s="68" t="s">
        <v>3</v>
      </c>
      <c r="E470" s="68" t="s">
        <v>1994</v>
      </c>
      <c r="F470" s="18" t="s">
        <v>11</v>
      </c>
      <c r="G470" s="15" t="s">
        <v>6</v>
      </c>
      <c r="H470" s="15" t="s">
        <v>8</v>
      </c>
      <c r="I470" s="15" t="s">
        <v>4</v>
      </c>
      <c r="J470" s="15" t="s">
        <v>9</v>
      </c>
      <c r="K470" s="15" t="s">
        <v>12</v>
      </c>
      <c r="L470" s="15" t="s">
        <v>10</v>
      </c>
      <c r="M470" s="15" t="s">
        <v>5</v>
      </c>
      <c r="N470" s="15" t="s">
        <v>7</v>
      </c>
      <c r="O470" s="18" t="s">
        <v>13</v>
      </c>
      <c r="P470" s="18" t="s">
        <v>16</v>
      </c>
      <c r="Q470" s="18" t="s">
        <v>15</v>
      </c>
    </row>
    <row r="471" spans="1:17" s="8" customFormat="1" ht="33.950000000000003" customHeight="1" x14ac:dyDescent="0.25">
      <c r="A471" s="32"/>
      <c r="B471" s="128" t="s">
        <v>49</v>
      </c>
      <c r="C471" s="154" t="s">
        <v>2629</v>
      </c>
      <c r="D471" s="68">
        <f>D472+D485+D498+D511+D524+D535+D546+D557</f>
        <v>80</v>
      </c>
      <c r="E471" s="144"/>
      <c r="F471" s="46"/>
      <c r="G471" s="47"/>
      <c r="H471" s="47"/>
      <c r="I471" s="47"/>
      <c r="J471" s="47"/>
      <c r="K471" s="47"/>
      <c r="L471" s="47"/>
      <c r="M471" s="47"/>
      <c r="N471" s="47"/>
      <c r="O471" s="46"/>
      <c r="P471" s="46"/>
      <c r="Q471" s="46"/>
    </row>
    <row r="472" spans="1:17" s="8" customFormat="1" ht="28.5" x14ac:dyDescent="0.2">
      <c r="A472" s="50"/>
      <c r="B472" s="157" t="s">
        <v>108</v>
      </c>
      <c r="C472" s="49" t="s">
        <v>2630</v>
      </c>
      <c r="D472" s="178">
        <f>SUM(D473:D483)</f>
        <v>11</v>
      </c>
      <c r="E472" s="70"/>
      <c r="F472" s="48"/>
      <c r="G472" s="1"/>
      <c r="H472" s="1"/>
      <c r="I472" s="1"/>
      <c r="J472" s="1"/>
      <c r="K472" s="1"/>
      <c r="L472" s="1"/>
      <c r="M472" s="1"/>
      <c r="N472" s="1"/>
      <c r="O472" s="48"/>
      <c r="P472" s="48"/>
      <c r="Q472" s="48"/>
    </row>
    <row r="473" spans="1:17" s="8" customFormat="1" x14ac:dyDescent="0.2">
      <c r="A473" s="50">
        <v>341</v>
      </c>
      <c r="B473" s="157" t="s">
        <v>2535</v>
      </c>
      <c r="C473" s="49" t="s">
        <v>2546</v>
      </c>
      <c r="D473" s="70">
        <v>1</v>
      </c>
      <c r="E473" s="70"/>
      <c r="F473" s="48"/>
      <c r="G473" s="1"/>
      <c r="H473" s="1"/>
      <c r="I473" s="1"/>
      <c r="J473" s="1"/>
      <c r="K473" s="1"/>
      <c r="L473" s="1"/>
      <c r="M473" s="1"/>
      <c r="N473" s="1"/>
      <c r="O473" s="48"/>
      <c r="P473" s="48"/>
      <c r="Q473" s="48"/>
    </row>
    <row r="474" spans="1:17" s="8" customFormat="1" x14ac:dyDescent="0.2">
      <c r="A474" s="50">
        <v>342</v>
      </c>
      <c r="B474" s="157" t="s">
        <v>2536</v>
      </c>
      <c r="C474" s="49" t="s">
        <v>2547</v>
      </c>
      <c r="D474" s="70">
        <v>1</v>
      </c>
      <c r="E474" s="70"/>
      <c r="F474" s="48"/>
      <c r="G474" s="1"/>
      <c r="H474" s="1"/>
      <c r="I474" s="1"/>
      <c r="J474" s="1"/>
      <c r="K474" s="1"/>
      <c r="L474" s="1"/>
      <c r="M474" s="1"/>
      <c r="N474" s="1"/>
      <c r="O474" s="48"/>
      <c r="P474" s="48"/>
      <c r="Q474" s="48"/>
    </row>
    <row r="475" spans="1:17" s="8" customFormat="1" x14ac:dyDescent="0.2">
      <c r="A475" s="50">
        <v>343</v>
      </c>
      <c r="B475" s="157" t="s">
        <v>2537</v>
      </c>
      <c r="C475" s="49" t="s">
        <v>2548</v>
      </c>
      <c r="D475" s="70">
        <v>1</v>
      </c>
      <c r="E475" s="70"/>
      <c r="F475" s="48"/>
      <c r="G475" s="1"/>
      <c r="H475" s="1"/>
      <c r="I475" s="1"/>
      <c r="J475" s="1"/>
      <c r="K475" s="1"/>
      <c r="L475" s="1"/>
      <c r="M475" s="1"/>
      <c r="N475" s="1"/>
      <c r="O475" s="48"/>
      <c r="P475" s="48"/>
      <c r="Q475" s="48"/>
    </row>
    <row r="476" spans="1:17" s="8" customFormat="1" x14ac:dyDescent="0.2">
      <c r="A476" s="50">
        <v>344</v>
      </c>
      <c r="B476" s="157" t="s">
        <v>2538</v>
      </c>
      <c r="C476" s="49" t="s">
        <v>2549</v>
      </c>
      <c r="D476" s="70">
        <v>1</v>
      </c>
      <c r="E476" s="70"/>
      <c r="F476" s="48"/>
      <c r="G476" s="1"/>
      <c r="H476" s="1"/>
      <c r="I476" s="1"/>
      <c r="J476" s="1"/>
      <c r="K476" s="1"/>
      <c r="L476" s="1"/>
      <c r="M476" s="1"/>
      <c r="N476" s="1"/>
      <c r="O476" s="48"/>
      <c r="P476" s="48"/>
      <c r="Q476" s="48"/>
    </row>
    <row r="477" spans="1:17" s="8" customFormat="1" x14ac:dyDescent="0.2">
      <c r="A477" s="50">
        <v>345</v>
      </c>
      <c r="B477" s="157" t="s">
        <v>2539</v>
      </c>
      <c r="C477" s="49" t="s">
        <v>2550</v>
      </c>
      <c r="D477" s="70">
        <v>1</v>
      </c>
      <c r="E477" s="70"/>
      <c r="F477" s="48"/>
      <c r="G477" s="1"/>
      <c r="H477" s="1"/>
      <c r="I477" s="1"/>
      <c r="J477" s="1"/>
      <c r="K477" s="1"/>
      <c r="L477" s="1"/>
      <c r="M477" s="1"/>
      <c r="N477" s="1"/>
      <c r="O477" s="48"/>
      <c r="P477" s="48"/>
      <c r="Q477" s="48"/>
    </row>
    <row r="478" spans="1:17" s="8" customFormat="1" x14ac:dyDescent="0.2">
      <c r="A478" s="50">
        <v>346</v>
      </c>
      <c r="B478" s="157" t="s">
        <v>2540</v>
      </c>
      <c r="C478" s="49" t="s">
        <v>2551</v>
      </c>
      <c r="D478" s="70">
        <v>1</v>
      </c>
      <c r="E478" s="70"/>
      <c r="F478" s="48"/>
      <c r="G478" s="1"/>
      <c r="H478" s="1"/>
      <c r="I478" s="1"/>
      <c r="J478" s="1"/>
      <c r="K478" s="1"/>
      <c r="L478" s="1"/>
      <c r="M478" s="1"/>
      <c r="N478" s="1"/>
      <c r="O478" s="48"/>
      <c r="P478" s="48"/>
      <c r="Q478" s="48"/>
    </row>
    <row r="479" spans="1:17" s="8" customFormat="1" x14ac:dyDescent="0.2">
      <c r="A479" s="50">
        <v>347</v>
      </c>
      <c r="B479" s="157" t="s">
        <v>2541</v>
      </c>
      <c r="C479" s="49" t="s">
        <v>2552</v>
      </c>
      <c r="D479" s="70">
        <v>1</v>
      </c>
      <c r="E479" s="70"/>
      <c r="F479" s="48"/>
      <c r="G479" s="1"/>
      <c r="H479" s="1"/>
      <c r="I479" s="1"/>
      <c r="J479" s="1"/>
      <c r="K479" s="1"/>
      <c r="L479" s="1"/>
      <c r="M479" s="1"/>
      <c r="N479" s="1"/>
      <c r="O479" s="48"/>
      <c r="P479" s="48"/>
      <c r="Q479" s="48"/>
    </row>
    <row r="480" spans="1:17" s="8" customFormat="1" x14ac:dyDescent="0.2">
      <c r="A480" s="50">
        <v>348</v>
      </c>
      <c r="B480" s="157" t="s">
        <v>2542</v>
      </c>
      <c r="C480" s="49" t="s">
        <v>2553</v>
      </c>
      <c r="D480" s="70">
        <v>1</v>
      </c>
      <c r="E480" s="70"/>
      <c r="F480" s="48"/>
      <c r="G480" s="1"/>
      <c r="H480" s="1"/>
      <c r="I480" s="1"/>
      <c r="J480" s="1"/>
      <c r="K480" s="1"/>
      <c r="L480" s="1"/>
      <c r="M480" s="1"/>
      <c r="N480" s="1"/>
      <c r="O480" s="48"/>
      <c r="P480" s="48"/>
      <c r="Q480" s="48"/>
    </row>
    <row r="481" spans="1:17" s="8" customFormat="1" x14ac:dyDescent="0.2">
      <c r="A481" s="50">
        <v>349</v>
      </c>
      <c r="B481" s="157" t="s">
        <v>2543</v>
      </c>
      <c r="C481" s="49" t="s">
        <v>2554</v>
      </c>
      <c r="D481" s="70">
        <v>1</v>
      </c>
      <c r="E481" s="70"/>
      <c r="F481" s="48"/>
      <c r="G481" s="1"/>
      <c r="H481" s="1"/>
      <c r="I481" s="1"/>
      <c r="J481" s="1"/>
      <c r="K481" s="1"/>
      <c r="L481" s="1"/>
      <c r="M481" s="1"/>
      <c r="N481" s="1"/>
      <c r="O481" s="48"/>
      <c r="P481" s="48"/>
      <c r="Q481" s="48"/>
    </row>
    <row r="482" spans="1:17" s="8" customFormat="1" x14ac:dyDescent="0.2">
      <c r="A482" s="50">
        <v>350</v>
      </c>
      <c r="B482" s="157" t="s">
        <v>2544</v>
      </c>
      <c r="C482" s="49" t="s">
        <v>2555</v>
      </c>
      <c r="D482" s="70">
        <v>1</v>
      </c>
      <c r="E482" s="70"/>
      <c r="F482" s="48"/>
      <c r="G482" s="1"/>
      <c r="H482" s="1"/>
      <c r="I482" s="1"/>
      <c r="J482" s="1"/>
      <c r="K482" s="1"/>
      <c r="L482" s="1"/>
      <c r="M482" s="1"/>
      <c r="N482" s="1"/>
      <c r="O482" s="48"/>
      <c r="P482" s="48"/>
      <c r="Q482" s="48"/>
    </row>
    <row r="483" spans="1:17" s="8" customFormat="1" x14ac:dyDescent="0.2">
      <c r="A483" s="50">
        <v>351</v>
      </c>
      <c r="B483" s="157" t="s">
        <v>2545</v>
      </c>
      <c r="C483" s="49" t="s">
        <v>2556</v>
      </c>
      <c r="D483" s="70">
        <v>1</v>
      </c>
      <c r="E483" s="70"/>
      <c r="F483" s="48"/>
      <c r="G483" s="1"/>
      <c r="H483" s="1"/>
      <c r="I483" s="1"/>
      <c r="J483" s="1"/>
      <c r="K483" s="1"/>
      <c r="L483" s="1"/>
      <c r="M483" s="1"/>
      <c r="N483" s="1"/>
      <c r="O483" s="48"/>
      <c r="P483" s="48"/>
      <c r="Q483" s="48"/>
    </row>
    <row r="484" spans="1:17" s="8" customFormat="1" ht="3.6" customHeight="1" x14ac:dyDescent="0.2">
      <c r="A484" s="134"/>
      <c r="B484" s="134"/>
      <c r="C484" s="135"/>
      <c r="D484" s="136"/>
      <c r="E484" s="136"/>
      <c r="F484" s="137"/>
      <c r="G484" s="137"/>
      <c r="H484" s="137"/>
      <c r="I484" s="137"/>
      <c r="J484" s="137"/>
      <c r="K484" s="137"/>
      <c r="L484" s="137"/>
      <c r="M484" s="137"/>
      <c r="N484" s="137"/>
      <c r="O484" s="137"/>
      <c r="P484" s="137"/>
      <c r="Q484" s="137"/>
    </row>
    <row r="485" spans="1:17" s="8" customFormat="1" ht="28.5" x14ac:dyDescent="0.2">
      <c r="A485" s="50"/>
      <c r="B485" s="157" t="s">
        <v>109</v>
      </c>
      <c r="C485" s="49" t="s">
        <v>2631</v>
      </c>
      <c r="D485" s="178">
        <f>SUM(D486:D496)</f>
        <v>11</v>
      </c>
      <c r="E485" s="70"/>
      <c r="F485" s="48"/>
      <c r="G485" s="1"/>
      <c r="H485" s="1"/>
      <c r="I485" s="1"/>
      <c r="J485" s="1"/>
      <c r="K485" s="1"/>
      <c r="L485" s="1"/>
      <c r="M485" s="1"/>
      <c r="N485" s="1"/>
      <c r="O485" s="48"/>
      <c r="P485" s="48"/>
      <c r="Q485" s="48"/>
    </row>
    <row r="486" spans="1:17" s="8" customFormat="1" x14ac:dyDescent="0.2">
      <c r="A486" s="50">
        <v>352</v>
      </c>
      <c r="B486" s="157" t="s">
        <v>2557</v>
      </c>
      <c r="C486" s="49" t="s">
        <v>2546</v>
      </c>
      <c r="D486" s="70">
        <v>1</v>
      </c>
      <c r="E486" s="70"/>
      <c r="F486" s="48"/>
      <c r="G486" s="1"/>
      <c r="H486" s="1"/>
      <c r="I486" s="1"/>
      <c r="J486" s="1"/>
      <c r="K486" s="1"/>
      <c r="L486" s="1"/>
      <c r="M486" s="1"/>
      <c r="N486" s="1"/>
      <c r="O486" s="48"/>
      <c r="P486" s="48"/>
      <c r="Q486" s="48"/>
    </row>
    <row r="487" spans="1:17" s="8" customFormat="1" x14ac:dyDescent="0.2">
      <c r="A487" s="50">
        <v>353</v>
      </c>
      <c r="B487" s="157" t="s">
        <v>2558</v>
      </c>
      <c r="C487" s="49" t="s">
        <v>2547</v>
      </c>
      <c r="D487" s="70">
        <v>1</v>
      </c>
      <c r="E487" s="70"/>
      <c r="F487" s="48"/>
      <c r="G487" s="1"/>
      <c r="H487" s="1"/>
      <c r="I487" s="1"/>
      <c r="J487" s="1"/>
      <c r="K487" s="1"/>
      <c r="L487" s="1"/>
      <c r="M487" s="1"/>
      <c r="N487" s="1"/>
      <c r="O487" s="48"/>
      <c r="P487" s="48"/>
      <c r="Q487" s="48"/>
    </row>
    <row r="488" spans="1:17" s="8" customFormat="1" x14ac:dyDescent="0.2">
      <c r="A488" s="50">
        <v>354</v>
      </c>
      <c r="B488" s="157" t="s">
        <v>2559</v>
      </c>
      <c r="C488" s="49" t="s">
        <v>2548</v>
      </c>
      <c r="D488" s="70">
        <v>1</v>
      </c>
      <c r="E488" s="70"/>
      <c r="F488" s="48"/>
      <c r="G488" s="1"/>
      <c r="H488" s="1"/>
      <c r="I488" s="1"/>
      <c r="J488" s="1"/>
      <c r="K488" s="1"/>
      <c r="L488" s="1"/>
      <c r="M488" s="1"/>
      <c r="N488" s="1"/>
      <c r="O488" s="48"/>
      <c r="P488" s="48"/>
      <c r="Q488" s="48"/>
    </row>
    <row r="489" spans="1:17" s="8" customFormat="1" x14ac:dyDescent="0.2">
      <c r="A489" s="50">
        <v>355</v>
      </c>
      <c r="B489" s="157" t="s">
        <v>2560</v>
      </c>
      <c r="C489" s="49" t="s">
        <v>2549</v>
      </c>
      <c r="D489" s="70">
        <v>1</v>
      </c>
      <c r="E489" s="70"/>
      <c r="F489" s="48"/>
      <c r="G489" s="1"/>
      <c r="H489" s="1"/>
      <c r="I489" s="1"/>
      <c r="J489" s="1"/>
      <c r="K489" s="1"/>
      <c r="L489" s="1"/>
      <c r="M489" s="1"/>
      <c r="N489" s="1"/>
      <c r="O489" s="48"/>
      <c r="P489" s="48"/>
      <c r="Q489" s="48"/>
    </row>
    <row r="490" spans="1:17" s="8" customFormat="1" x14ac:dyDescent="0.2">
      <c r="A490" s="50">
        <v>356</v>
      </c>
      <c r="B490" s="157" t="s">
        <v>2561</v>
      </c>
      <c r="C490" s="49" t="s">
        <v>2550</v>
      </c>
      <c r="D490" s="70">
        <v>1</v>
      </c>
      <c r="E490" s="70"/>
      <c r="F490" s="48"/>
      <c r="G490" s="1"/>
      <c r="H490" s="1"/>
      <c r="I490" s="1"/>
      <c r="J490" s="1"/>
      <c r="K490" s="1"/>
      <c r="L490" s="1"/>
      <c r="M490" s="1"/>
      <c r="N490" s="1"/>
      <c r="O490" s="48"/>
      <c r="P490" s="48"/>
      <c r="Q490" s="48"/>
    </row>
    <row r="491" spans="1:17" s="8" customFormat="1" x14ac:dyDescent="0.2">
      <c r="A491" s="50">
        <v>357</v>
      </c>
      <c r="B491" s="157" t="s">
        <v>2562</v>
      </c>
      <c r="C491" s="49" t="s">
        <v>2551</v>
      </c>
      <c r="D491" s="70">
        <v>1</v>
      </c>
      <c r="E491" s="70"/>
      <c r="F491" s="48"/>
      <c r="G491" s="1"/>
      <c r="H491" s="1"/>
      <c r="I491" s="1"/>
      <c r="J491" s="1"/>
      <c r="K491" s="1"/>
      <c r="L491" s="1"/>
      <c r="M491" s="1"/>
      <c r="N491" s="1"/>
      <c r="O491" s="48"/>
      <c r="P491" s="48"/>
      <c r="Q491" s="48"/>
    </row>
    <row r="492" spans="1:17" s="8" customFormat="1" x14ac:dyDescent="0.2">
      <c r="A492" s="50">
        <v>358</v>
      </c>
      <c r="B492" s="157" t="s">
        <v>2563</v>
      </c>
      <c r="C492" s="49" t="s">
        <v>2552</v>
      </c>
      <c r="D492" s="70">
        <v>1</v>
      </c>
      <c r="E492" s="70"/>
      <c r="F492" s="48"/>
      <c r="G492" s="1"/>
      <c r="H492" s="1"/>
      <c r="I492" s="1"/>
      <c r="J492" s="1"/>
      <c r="K492" s="1"/>
      <c r="L492" s="1"/>
      <c r="M492" s="1"/>
      <c r="N492" s="1"/>
      <c r="O492" s="48"/>
      <c r="P492" s="48"/>
      <c r="Q492" s="48"/>
    </row>
    <row r="493" spans="1:17" s="8" customFormat="1" x14ac:dyDescent="0.2">
      <c r="A493" s="50">
        <v>359</v>
      </c>
      <c r="B493" s="157" t="s">
        <v>2564</v>
      </c>
      <c r="C493" s="49" t="s">
        <v>2553</v>
      </c>
      <c r="D493" s="70">
        <v>1</v>
      </c>
      <c r="E493" s="70"/>
      <c r="F493" s="48"/>
      <c r="G493" s="1"/>
      <c r="H493" s="1"/>
      <c r="I493" s="1"/>
      <c r="J493" s="1"/>
      <c r="K493" s="1"/>
      <c r="L493" s="1"/>
      <c r="M493" s="1"/>
      <c r="N493" s="1"/>
      <c r="O493" s="48"/>
      <c r="P493" s="48"/>
      <c r="Q493" s="48"/>
    </row>
    <row r="494" spans="1:17" s="8" customFormat="1" x14ac:dyDescent="0.2">
      <c r="A494" s="50">
        <v>360</v>
      </c>
      <c r="B494" s="157" t="s">
        <v>2565</v>
      </c>
      <c r="C494" s="49" t="s">
        <v>2554</v>
      </c>
      <c r="D494" s="70">
        <v>1</v>
      </c>
      <c r="E494" s="70"/>
      <c r="F494" s="48"/>
      <c r="G494" s="1"/>
      <c r="H494" s="1"/>
      <c r="I494" s="1"/>
      <c r="J494" s="1"/>
      <c r="K494" s="1"/>
      <c r="L494" s="1"/>
      <c r="M494" s="1"/>
      <c r="N494" s="1"/>
      <c r="O494" s="48"/>
      <c r="P494" s="48"/>
      <c r="Q494" s="48"/>
    </row>
    <row r="495" spans="1:17" s="8" customFormat="1" x14ac:dyDescent="0.2">
      <c r="A495" s="50">
        <v>361</v>
      </c>
      <c r="B495" s="157" t="s">
        <v>2566</v>
      </c>
      <c r="C495" s="49" t="s">
        <v>2555</v>
      </c>
      <c r="D495" s="70">
        <v>1</v>
      </c>
      <c r="E495" s="70"/>
      <c r="F495" s="48"/>
      <c r="G495" s="1"/>
      <c r="H495" s="1"/>
      <c r="I495" s="1"/>
      <c r="J495" s="1"/>
      <c r="K495" s="1"/>
      <c r="L495" s="1"/>
      <c r="M495" s="1"/>
      <c r="N495" s="1"/>
      <c r="O495" s="48"/>
      <c r="P495" s="48"/>
      <c r="Q495" s="48"/>
    </row>
    <row r="496" spans="1:17" s="8" customFormat="1" x14ac:dyDescent="0.2">
      <c r="A496" s="50">
        <v>362</v>
      </c>
      <c r="B496" s="157" t="s">
        <v>2567</v>
      </c>
      <c r="C496" s="49" t="s">
        <v>2556</v>
      </c>
      <c r="D496" s="70">
        <v>1</v>
      </c>
      <c r="E496" s="70"/>
      <c r="F496" s="48"/>
      <c r="G496" s="1"/>
      <c r="H496" s="1"/>
      <c r="I496" s="1"/>
      <c r="J496" s="1"/>
      <c r="K496" s="1"/>
      <c r="L496" s="1"/>
      <c r="M496" s="1"/>
      <c r="N496" s="1"/>
      <c r="O496" s="48"/>
      <c r="P496" s="48"/>
      <c r="Q496" s="48"/>
    </row>
    <row r="497" spans="1:17" s="8" customFormat="1" ht="3.6" customHeight="1" x14ac:dyDescent="0.2">
      <c r="A497" s="134"/>
      <c r="B497" s="134"/>
      <c r="C497" s="135"/>
      <c r="D497" s="136"/>
      <c r="E497" s="136"/>
      <c r="F497" s="137"/>
      <c r="G497" s="137"/>
      <c r="H497" s="137"/>
      <c r="I497" s="137"/>
      <c r="J497" s="137"/>
      <c r="K497" s="137"/>
      <c r="L497" s="137"/>
      <c r="M497" s="137"/>
      <c r="N497" s="137"/>
      <c r="O497" s="137"/>
      <c r="P497" s="137"/>
      <c r="Q497" s="137"/>
    </row>
    <row r="498" spans="1:17" s="8" customFormat="1" ht="28.5" x14ac:dyDescent="0.2">
      <c r="A498" s="50"/>
      <c r="B498" s="157" t="s">
        <v>110</v>
      </c>
      <c r="C498" s="49" t="s">
        <v>2632</v>
      </c>
      <c r="D498" s="178">
        <f>SUM(D499:D509)</f>
        <v>11</v>
      </c>
      <c r="E498" s="70"/>
      <c r="F498" s="48"/>
      <c r="G498" s="1"/>
      <c r="H498" s="1"/>
      <c r="I498" s="1"/>
      <c r="J498" s="1"/>
      <c r="K498" s="1"/>
      <c r="L498" s="1"/>
      <c r="M498" s="1"/>
      <c r="N498" s="1"/>
      <c r="O498" s="48"/>
      <c r="P498" s="48"/>
      <c r="Q498" s="48"/>
    </row>
    <row r="499" spans="1:17" s="8" customFormat="1" x14ac:dyDescent="0.2">
      <c r="A499" s="50">
        <v>363</v>
      </c>
      <c r="B499" s="157" t="s">
        <v>2568</v>
      </c>
      <c r="C499" s="49" t="s">
        <v>2579</v>
      </c>
      <c r="D499" s="70">
        <v>1</v>
      </c>
      <c r="E499" s="70"/>
      <c r="F499" s="48"/>
      <c r="G499" s="1"/>
      <c r="H499" s="1"/>
      <c r="I499" s="1"/>
      <c r="J499" s="1"/>
      <c r="K499" s="1"/>
      <c r="L499" s="1"/>
      <c r="M499" s="1"/>
      <c r="N499" s="1"/>
      <c r="O499" s="48"/>
      <c r="P499" s="48"/>
      <c r="Q499" s="48"/>
    </row>
    <row r="500" spans="1:17" s="8" customFormat="1" x14ac:dyDescent="0.2">
      <c r="A500" s="50">
        <v>364</v>
      </c>
      <c r="B500" s="157" t="s">
        <v>2569</v>
      </c>
      <c r="C500" s="49" t="s">
        <v>2580</v>
      </c>
      <c r="D500" s="70">
        <v>1</v>
      </c>
      <c r="E500" s="70"/>
      <c r="F500" s="48"/>
      <c r="G500" s="1"/>
      <c r="H500" s="1"/>
      <c r="I500" s="1"/>
      <c r="J500" s="1"/>
      <c r="K500" s="1"/>
      <c r="L500" s="1"/>
      <c r="M500" s="1"/>
      <c r="N500" s="1"/>
      <c r="O500" s="48"/>
      <c r="P500" s="48"/>
      <c r="Q500" s="48"/>
    </row>
    <row r="501" spans="1:17" s="8" customFormat="1" x14ac:dyDescent="0.2">
      <c r="A501" s="50">
        <v>365</v>
      </c>
      <c r="B501" s="157" t="s">
        <v>2570</v>
      </c>
      <c r="C501" s="49" t="s">
        <v>2581</v>
      </c>
      <c r="D501" s="70">
        <v>1</v>
      </c>
      <c r="E501" s="70"/>
      <c r="F501" s="48"/>
      <c r="G501" s="1"/>
      <c r="H501" s="1"/>
      <c r="I501" s="1"/>
      <c r="J501" s="1"/>
      <c r="K501" s="1"/>
      <c r="L501" s="1"/>
      <c r="M501" s="1"/>
      <c r="N501" s="1"/>
      <c r="O501" s="48"/>
      <c r="P501" s="48"/>
      <c r="Q501" s="48"/>
    </row>
    <row r="502" spans="1:17" s="8" customFormat="1" x14ac:dyDescent="0.2">
      <c r="A502" s="50">
        <v>366</v>
      </c>
      <c r="B502" s="157" t="s">
        <v>2571</v>
      </c>
      <c r="C502" s="49" t="s">
        <v>2582</v>
      </c>
      <c r="D502" s="70">
        <v>1</v>
      </c>
      <c r="E502" s="70"/>
      <c r="F502" s="48"/>
      <c r="G502" s="1"/>
      <c r="H502" s="1"/>
      <c r="I502" s="1"/>
      <c r="J502" s="1"/>
      <c r="K502" s="1"/>
      <c r="L502" s="1"/>
      <c r="M502" s="1"/>
      <c r="N502" s="1"/>
      <c r="O502" s="48"/>
      <c r="P502" s="48"/>
      <c r="Q502" s="48"/>
    </row>
    <row r="503" spans="1:17" s="8" customFormat="1" x14ac:dyDescent="0.2">
      <c r="A503" s="50">
        <v>367</v>
      </c>
      <c r="B503" s="157" t="s">
        <v>2572</v>
      </c>
      <c r="C503" s="49" t="s">
        <v>2583</v>
      </c>
      <c r="D503" s="70">
        <v>1</v>
      </c>
      <c r="E503" s="70"/>
      <c r="F503" s="48"/>
      <c r="G503" s="1"/>
      <c r="H503" s="1"/>
      <c r="I503" s="1"/>
      <c r="J503" s="1"/>
      <c r="K503" s="1"/>
      <c r="L503" s="1"/>
      <c r="M503" s="1"/>
      <c r="N503" s="1"/>
      <c r="O503" s="48"/>
      <c r="P503" s="48"/>
      <c r="Q503" s="48"/>
    </row>
    <row r="504" spans="1:17" s="8" customFormat="1" x14ac:dyDescent="0.2">
      <c r="A504" s="50">
        <v>368</v>
      </c>
      <c r="B504" s="157" t="s">
        <v>2573</v>
      </c>
      <c r="C504" s="49" t="s">
        <v>2584</v>
      </c>
      <c r="D504" s="70">
        <v>1</v>
      </c>
      <c r="E504" s="70"/>
      <c r="F504" s="48"/>
      <c r="G504" s="1"/>
      <c r="H504" s="1"/>
      <c r="I504" s="1"/>
      <c r="J504" s="1"/>
      <c r="K504" s="1"/>
      <c r="L504" s="1"/>
      <c r="M504" s="1"/>
      <c r="N504" s="1"/>
      <c r="O504" s="48"/>
      <c r="P504" s="48"/>
      <c r="Q504" s="48"/>
    </row>
    <row r="505" spans="1:17" s="8" customFormat="1" x14ac:dyDescent="0.2">
      <c r="A505" s="50">
        <v>369</v>
      </c>
      <c r="B505" s="157" t="s">
        <v>2574</v>
      </c>
      <c r="C505" s="49" t="s">
        <v>2585</v>
      </c>
      <c r="D505" s="70">
        <v>1</v>
      </c>
      <c r="E505" s="70"/>
      <c r="F505" s="48"/>
      <c r="G505" s="1"/>
      <c r="H505" s="1"/>
      <c r="I505" s="1"/>
      <c r="J505" s="1"/>
      <c r="K505" s="1"/>
      <c r="L505" s="1"/>
      <c r="M505" s="1"/>
      <c r="N505" s="1"/>
      <c r="O505" s="48"/>
      <c r="P505" s="48"/>
      <c r="Q505" s="48"/>
    </row>
    <row r="506" spans="1:17" s="8" customFormat="1" x14ac:dyDescent="0.2">
      <c r="A506" s="50">
        <v>370</v>
      </c>
      <c r="B506" s="157" t="s">
        <v>2575</v>
      </c>
      <c r="C506" s="49" t="s">
        <v>2586</v>
      </c>
      <c r="D506" s="70">
        <v>1</v>
      </c>
      <c r="E506" s="70"/>
      <c r="F506" s="48"/>
      <c r="G506" s="1"/>
      <c r="H506" s="1"/>
      <c r="I506" s="1"/>
      <c r="J506" s="1"/>
      <c r="K506" s="1"/>
      <c r="L506" s="1"/>
      <c r="M506" s="1"/>
      <c r="N506" s="1"/>
      <c r="O506" s="48"/>
      <c r="P506" s="48"/>
      <c r="Q506" s="48"/>
    </row>
    <row r="507" spans="1:17" s="8" customFormat="1" x14ac:dyDescent="0.2">
      <c r="A507" s="50">
        <v>371</v>
      </c>
      <c r="B507" s="157" t="s">
        <v>2576</v>
      </c>
      <c r="C507" s="49" t="s">
        <v>2587</v>
      </c>
      <c r="D507" s="70">
        <v>1</v>
      </c>
      <c r="E507" s="70"/>
      <c r="F507" s="48"/>
      <c r="G507" s="1"/>
      <c r="H507" s="1"/>
      <c r="I507" s="1"/>
      <c r="J507" s="1"/>
      <c r="K507" s="1"/>
      <c r="L507" s="1"/>
      <c r="M507" s="1"/>
      <c r="N507" s="1"/>
      <c r="O507" s="48"/>
      <c r="P507" s="48"/>
      <c r="Q507" s="48"/>
    </row>
    <row r="508" spans="1:17" s="8" customFormat="1" x14ac:dyDescent="0.2">
      <c r="A508" s="50">
        <v>372</v>
      </c>
      <c r="B508" s="157" t="s">
        <v>2577</v>
      </c>
      <c r="C508" s="49" t="s">
        <v>2588</v>
      </c>
      <c r="D508" s="70">
        <v>1</v>
      </c>
      <c r="E508" s="70"/>
      <c r="F508" s="48"/>
      <c r="G508" s="1"/>
      <c r="H508" s="1"/>
      <c r="I508" s="1"/>
      <c r="J508" s="1"/>
      <c r="K508" s="1"/>
      <c r="L508" s="1"/>
      <c r="M508" s="1"/>
      <c r="N508" s="1"/>
      <c r="O508" s="48"/>
      <c r="P508" s="48"/>
      <c r="Q508" s="48"/>
    </row>
    <row r="509" spans="1:17" s="8" customFormat="1" x14ac:dyDescent="0.2">
      <c r="A509" s="50">
        <v>373</v>
      </c>
      <c r="B509" s="157" t="s">
        <v>2578</v>
      </c>
      <c r="C509" s="49" t="s">
        <v>2589</v>
      </c>
      <c r="D509" s="70">
        <v>1</v>
      </c>
      <c r="E509" s="70"/>
      <c r="F509" s="48"/>
      <c r="G509" s="1"/>
      <c r="H509" s="1"/>
      <c r="I509" s="1"/>
      <c r="J509" s="1"/>
      <c r="K509" s="1"/>
      <c r="L509" s="1"/>
      <c r="M509" s="1"/>
      <c r="N509" s="1"/>
      <c r="O509" s="48"/>
      <c r="P509" s="48"/>
      <c r="Q509" s="48"/>
    </row>
    <row r="510" spans="1:17" s="8" customFormat="1" ht="3.6" customHeight="1" x14ac:dyDescent="0.2">
      <c r="A510" s="134"/>
      <c r="B510" s="134"/>
      <c r="C510" s="135"/>
      <c r="D510" s="136"/>
      <c r="E510" s="136"/>
      <c r="F510" s="137"/>
      <c r="G510" s="137"/>
      <c r="H510" s="137"/>
      <c r="I510" s="137"/>
      <c r="J510" s="137"/>
      <c r="K510" s="137"/>
      <c r="L510" s="137"/>
      <c r="M510" s="137"/>
      <c r="N510" s="137"/>
      <c r="O510" s="137"/>
      <c r="P510" s="137"/>
      <c r="Q510" s="137"/>
    </row>
    <row r="511" spans="1:17" s="8" customFormat="1" ht="28.5" x14ac:dyDescent="0.2">
      <c r="A511" s="50"/>
      <c r="B511" s="157" t="s">
        <v>142</v>
      </c>
      <c r="C511" s="49" t="s">
        <v>2633</v>
      </c>
      <c r="D511" s="178">
        <f>SUM(D512:D522)</f>
        <v>11</v>
      </c>
      <c r="E511" s="70"/>
      <c r="F511" s="48"/>
      <c r="G511" s="1"/>
      <c r="H511" s="1"/>
      <c r="I511" s="1"/>
      <c r="J511" s="1"/>
      <c r="K511" s="1"/>
      <c r="L511" s="1"/>
      <c r="M511" s="1"/>
      <c r="N511" s="1"/>
      <c r="O511" s="48"/>
      <c r="P511" s="48"/>
      <c r="Q511" s="48"/>
    </row>
    <row r="512" spans="1:17" s="8" customFormat="1" x14ac:dyDescent="0.2">
      <c r="A512" s="50">
        <v>374</v>
      </c>
      <c r="B512" s="157" t="s">
        <v>2590</v>
      </c>
      <c r="C512" s="49" t="s">
        <v>2579</v>
      </c>
      <c r="D512" s="70">
        <v>1</v>
      </c>
      <c r="E512" s="70"/>
      <c r="F512" s="48"/>
      <c r="G512" s="1"/>
      <c r="H512" s="1"/>
      <c r="I512" s="1"/>
      <c r="J512" s="1"/>
      <c r="K512" s="1"/>
      <c r="L512" s="1"/>
      <c r="M512" s="1"/>
      <c r="N512" s="1"/>
      <c r="O512" s="48"/>
      <c r="P512" s="48"/>
      <c r="Q512" s="48"/>
    </row>
    <row r="513" spans="1:17" s="8" customFormat="1" x14ac:dyDescent="0.2">
      <c r="A513" s="50">
        <v>375</v>
      </c>
      <c r="B513" s="157" t="s">
        <v>2591</v>
      </c>
      <c r="C513" s="49" t="s">
        <v>2580</v>
      </c>
      <c r="D513" s="70">
        <v>1</v>
      </c>
      <c r="E513" s="70"/>
      <c r="F513" s="48"/>
      <c r="G513" s="1"/>
      <c r="H513" s="1"/>
      <c r="I513" s="1"/>
      <c r="J513" s="1"/>
      <c r="K513" s="1"/>
      <c r="L513" s="1"/>
      <c r="M513" s="1"/>
      <c r="N513" s="1"/>
      <c r="O513" s="48"/>
      <c r="P513" s="48"/>
      <c r="Q513" s="48"/>
    </row>
    <row r="514" spans="1:17" s="8" customFormat="1" x14ac:dyDescent="0.2">
      <c r="A514" s="50">
        <v>376</v>
      </c>
      <c r="B514" s="157" t="s">
        <v>2592</v>
      </c>
      <c r="C514" s="49" t="s">
        <v>2581</v>
      </c>
      <c r="D514" s="70">
        <v>1</v>
      </c>
      <c r="E514" s="70"/>
      <c r="F514" s="48"/>
      <c r="G514" s="1"/>
      <c r="H514" s="1"/>
      <c r="I514" s="1"/>
      <c r="J514" s="1"/>
      <c r="K514" s="1"/>
      <c r="L514" s="1"/>
      <c r="M514" s="1"/>
      <c r="N514" s="1"/>
      <c r="O514" s="48"/>
      <c r="P514" s="48"/>
      <c r="Q514" s="48"/>
    </row>
    <row r="515" spans="1:17" s="8" customFormat="1" x14ac:dyDescent="0.2">
      <c r="A515" s="50">
        <v>377</v>
      </c>
      <c r="B515" s="157" t="s">
        <v>2593</v>
      </c>
      <c r="C515" s="49" t="s">
        <v>2582</v>
      </c>
      <c r="D515" s="70">
        <v>1</v>
      </c>
      <c r="E515" s="70"/>
      <c r="F515" s="48"/>
      <c r="G515" s="1"/>
      <c r="H515" s="1"/>
      <c r="I515" s="1"/>
      <c r="J515" s="1"/>
      <c r="K515" s="1"/>
      <c r="L515" s="1"/>
      <c r="M515" s="1"/>
      <c r="N515" s="1"/>
      <c r="O515" s="48"/>
      <c r="P515" s="48"/>
      <c r="Q515" s="48"/>
    </row>
    <row r="516" spans="1:17" s="8" customFormat="1" x14ac:dyDescent="0.2">
      <c r="A516" s="50">
        <v>378</v>
      </c>
      <c r="B516" s="157" t="s">
        <v>2594</v>
      </c>
      <c r="C516" s="49" t="s">
        <v>2583</v>
      </c>
      <c r="D516" s="70">
        <v>1</v>
      </c>
      <c r="E516" s="70"/>
      <c r="F516" s="48"/>
      <c r="G516" s="1"/>
      <c r="H516" s="1"/>
      <c r="I516" s="1"/>
      <c r="J516" s="1"/>
      <c r="K516" s="1"/>
      <c r="L516" s="1"/>
      <c r="M516" s="1"/>
      <c r="N516" s="1"/>
      <c r="O516" s="48"/>
      <c r="P516" s="48"/>
      <c r="Q516" s="48"/>
    </row>
    <row r="517" spans="1:17" s="8" customFormat="1" x14ac:dyDescent="0.2">
      <c r="A517" s="50">
        <v>379</v>
      </c>
      <c r="B517" s="157" t="s">
        <v>2595</v>
      </c>
      <c r="C517" s="49" t="s">
        <v>2584</v>
      </c>
      <c r="D517" s="70">
        <v>1</v>
      </c>
      <c r="E517" s="70"/>
      <c r="F517" s="48"/>
      <c r="G517" s="1"/>
      <c r="H517" s="1"/>
      <c r="I517" s="1"/>
      <c r="J517" s="1"/>
      <c r="K517" s="1"/>
      <c r="L517" s="1"/>
      <c r="M517" s="1"/>
      <c r="N517" s="1"/>
      <c r="O517" s="48"/>
      <c r="P517" s="48"/>
      <c r="Q517" s="48"/>
    </row>
    <row r="518" spans="1:17" s="8" customFormat="1" x14ac:dyDescent="0.2">
      <c r="A518" s="50">
        <v>380</v>
      </c>
      <c r="B518" s="157" t="s">
        <v>2596</v>
      </c>
      <c r="C518" s="49" t="s">
        <v>2585</v>
      </c>
      <c r="D518" s="70">
        <v>1</v>
      </c>
      <c r="E518" s="70"/>
      <c r="F518" s="48"/>
      <c r="G518" s="1"/>
      <c r="H518" s="1"/>
      <c r="I518" s="1"/>
      <c r="J518" s="1"/>
      <c r="K518" s="1"/>
      <c r="L518" s="1"/>
      <c r="M518" s="1"/>
      <c r="N518" s="1"/>
      <c r="O518" s="48"/>
      <c r="P518" s="48"/>
      <c r="Q518" s="48"/>
    </row>
    <row r="519" spans="1:17" s="8" customFormat="1" x14ac:dyDescent="0.2">
      <c r="A519" s="50">
        <v>381</v>
      </c>
      <c r="B519" s="157" t="s">
        <v>2597</v>
      </c>
      <c r="C519" s="49" t="s">
        <v>2586</v>
      </c>
      <c r="D519" s="70">
        <v>1</v>
      </c>
      <c r="E519" s="70"/>
      <c r="F519" s="48"/>
      <c r="G519" s="1"/>
      <c r="H519" s="1"/>
      <c r="I519" s="1"/>
      <c r="J519" s="1"/>
      <c r="K519" s="1"/>
      <c r="L519" s="1"/>
      <c r="M519" s="1"/>
      <c r="N519" s="1"/>
      <c r="O519" s="48"/>
      <c r="P519" s="48"/>
      <c r="Q519" s="48"/>
    </row>
    <row r="520" spans="1:17" s="8" customFormat="1" x14ac:dyDescent="0.2">
      <c r="A520" s="50">
        <v>382</v>
      </c>
      <c r="B520" s="157" t="s">
        <v>2598</v>
      </c>
      <c r="C520" s="49" t="s">
        <v>2587</v>
      </c>
      <c r="D520" s="70">
        <v>1</v>
      </c>
      <c r="E520" s="70"/>
      <c r="F520" s="48"/>
      <c r="G520" s="1"/>
      <c r="H520" s="1"/>
      <c r="I520" s="1"/>
      <c r="J520" s="1"/>
      <c r="K520" s="1"/>
      <c r="L520" s="1"/>
      <c r="M520" s="1"/>
      <c r="N520" s="1"/>
      <c r="O520" s="48"/>
      <c r="P520" s="48"/>
      <c r="Q520" s="48"/>
    </row>
    <row r="521" spans="1:17" s="8" customFormat="1" x14ac:dyDescent="0.2">
      <c r="A521" s="50">
        <v>383</v>
      </c>
      <c r="B521" s="157" t="s">
        <v>2599</v>
      </c>
      <c r="C521" s="49" t="s">
        <v>2588</v>
      </c>
      <c r="D521" s="70">
        <v>1</v>
      </c>
      <c r="E521" s="70"/>
      <c r="F521" s="48"/>
      <c r="G521" s="1"/>
      <c r="H521" s="1"/>
      <c r="I521" s="1"/>
      <c r="J521" s="1"/>
      <c r="K521" s="1"/>
      <c r="L521" s="1"/>
      <c r="M521" s="1"/>
      <c r="N521" s="1"/>
      <c r="O521" s="48"/>
      <c r="P521" s="48"/>
      <c r="Q521" s="48"/>
    </row>
    <row r="522" spans="1:17" s="8" customFormat="1" x14ac:dyDescent="0.2">
      <c r="A522" s="50">
        <v>384</v>
      </c>
      <c r="B522" s="157" t="s">
        <v>2599</v>
      </c>
      <c r="C522" s="49" t="s">
        <v>2589</v>
      </c>
      <c r="D522" s="70">
        <v>1</v>
      </c>
      <c r="E522" s="70"/>
      <c r="F522" s="48"/>
      <c r="G522" s="1"/>
      <c r="H522" s="1"/>
      <c r="I522" s="1"/>
      <c r="J522" s="1"/>
      <c r="K522" s="1"/>
      <c r="L522" s="1"/>
      <c r="M522" s="1"/>
      <c r="N522" s="1"/>
      <c r="O522" s="48"/>
      <c r="P522" s="48"/>
      <c r="Q522" s="48"/>
    </row>
    <row r="523" spans="1:17" s="8" customFormat="1" ht="3.6" customHeight="1" x14ac:dyDescent="0.2">
      <c r="A523" s="134"/>
      <c r="B523" s="134"/>
      <c r="C523" s="135"/>
      <c r="D523" s="136"/>
      <c r="E523" s="136"/>
      <c r="F523" s="137"/>
      <c r="G523" s="137"/>
      <c r="H523" s="137"/>
      <c r="I523" s="137"/>
      <c r="J523" s="137"/>
      <c r="K523" s="137"/>
      <c r="L523" s="137"/>
      <c r="M523" s="137"/>
      <c r="N523" s="137"/>
      <c r="O523" s="137"/>
      <c r="P523" s="137"/>
      <c r="Q523" s="137"/>
    </row>
    <row r="524" spans="1:17" s="8" customFormat="1" ht="28.5" x14ac:dyDescent="0.2">
      <c r="A524" s="50"/>
      <c r="B524" s="157" t="s">
        <v>143</v>
      </c>
      <c r="C524" s="49" t="s">
        <v>2634</v>
      </c>
      <c r="D524" s="178">
        <f>SUM(D525:D533)</f>
        <v>9</v>
      </c>
      <c r="E524" s="70"/>
      <c r="F524" s="48"/>
      <c r="G524" s="1"/>
      <c r="H524" s="1"/>
      <c r="I524" s="1"/>
      <c r="J524" s="1"/>
      <c r="K524" s="1"/>
      <c r="L524" s="1"/>
      <c r="M524" s="1"/>
      <c r="N524" s="1"/>
      <c r="O524" s="48"/>
      <c r="P524" s="48"/>
      <c r="Q524" s="48"/>
    </row>
    <row r="525" spans="1:17" s="8" customFormat="1" x14ac:dyDescent="0.2">
      <c r="A525" s="50">
        <v>385</v>
      </c>
      <c r="B525" s="157" t="s">
        <v>2600</v>
      </c>
      <c r="C525" s="49" t="s">
        <v>2259</v>
      </c>
      <c r="D525" s="70">
        <v>1</v>
      </c>
      <c r="E525" s="70"/>
      <c r="F525" s="48"/>
      <c r="G525" s="1"/>
      <c r="H525" s="1"/>
      <c r="I525" s="1"/>
      <c r="J525" s="1"/>
      <c r="K525" s="1"/>
      <c r="L525" s="1"/>
      <c r="M525" s="1"/>
      <c r="N525" s="1"/>
      <c r="O525" s="48"/>
      <c r="P525" s="48"/>
      <c r="Q525" s="48"/>
    </row>
    <row r="526" spans="1:17" s="8" customFormat="1" x14ac:dyDescent="0.2">
      <c r="A526" s="50">
        <v>386</v>
      </c>
      <c r="B526" s="157" t="s">
        <v>2601</v>
      </c>
      <c r="C526" s="49" t="s">
        <v>2260</v>
      </c>
      <c r="D526" s="70">
        <v>1</v>
      </c>
      <c r="E526" s="70"/>
      <c r="F526" s="48"/>
      <c r="G526" s="1"/>
      <c r="H526" s="1"/>
      <c r="I526" s="1"/>
      <c r="J526" s="1"/>
      <c r="K526" s="1"/>
      <c r="L526" s="1"/>
      <c r="M526" s="1"/>
      <c r="N526" s="1"/>
      <c r="O526" s="48"/>
      <c r="P526" s="48"/>
      <c r="Q526" s="48"/>
    </row>
    <row r="527" spans="1:17" s="8" customFormat="1" x14ac:dyDescent="0.2">
      <c r="A527" s="50">
        <v>387</v>
      </c>
      <c r="B527" s="157" t="s">
        <v>2602</v>
      </c>
      <c r="C527" s="49" t="s">
        <v>2262</v>
      </c>
      <c r="D527" s="70">
        <v>1</v>
      </c>
      <c r="E527" s="70"/>
      <c r="F527" s="48"/>
      <c r="G527" s="1"/>
      <c r="H527" s="1"/>
      <c r="I527" s="1"/>
      <c r="J527" s="1"/>
      <c r="K527" s="1"/>
      <c r="L527" s="1"/>
      <c r="M527" s="1"/>
      <c r="N527" s="1"/>
      <c r="O527" s="48"/>
      <c r="P527" s="48"/>
      <c r="Q527" s="48"/>
    </row>
    <row r="528" spans="1:17" s="8" customFormat="1" x14ac:dyDescent="0.2">
      <c r="A528" s="50">
        <v>388</v>
      </c>
      <c r="B528" s="157" t="s">
        <v>2603</v>
      </c>
      <c r="C528" s="49" t="s">
        <v>2261</v>
      </c>
      <c r="D528" s="70">
        <v>1</v>
      </c>
      <c r="E528" s="70"/>
      <c r="F528" s="48"/>
      <c r="G528" s="1"/>
      <c r="H528" s="1"/>
      <c r="I528" s="1"/>
      <c r="J528" s="1"/>
      <c r="K528" s="1"/>
      <c r="L528" s="1"/>
      <c r="M528" s="1"/>
      <c r="N528" s="1"/>
      <c r="O528" s="48"/>
      <c r="P528" s="48"/>
      <c r="Q528" s="48"/>
    </row>
    <row r="529" spans="1:17" s="8" customFormat="1" x14ac:dyDescent="0.2">
      <c r="A529" s="50">
        <v>389</v>
      </c>
      <c r="B529" s="157" t="s">
        <v>2604</v>
      </c>
      <c r="C529" s="49" t="s">
        <v>2263</v>
      </c>
      <c r="D529" s="70">
        <v>1</v>
      </c>
      <c r="E529" s="70"/>
      <c r="F529" s="48"/>
      <c r="G529" s="1"/>
      <c r="H529" s="1"/>
      <c r="I529" s="1"/>
      <c r="J529" s="1"/>
      <c r="K529" s="1"/>
      <c r="L529" s="1"/>
      <c r="M529" s="1"/>
      <c r="N529" s="1"/>
      <c r="O529" s="48"/>
      <c r="P529" s="48"/>
      <c r="Q529" s="48"/>
    </row>
    <row r="530" spans="1:17" s="8" customFormat="1" x14ac:dyDescent="0.2">
      <c r="A530" s="50">
        <v>390</v>
      </c>
      <c r="B530" s="157" t="s">
        <v>2605</v>
      </c>
      <c r="C530" s="49" t="s">
        <v>2264</v>
      </c>
      <c r="D530" s="70">
        <v>1</v>
      </c>
      <c r="E530" s="70"/>
      <c r="F530" s="48"/>
      <c r="G530" s="1"/>
      <c r="H530" s="1"/>
      <c r="I530" s="1"/>
      <c r="J530" s="1"/>
      <c r="K530" s="1"/>
      <c r="L530" s="1"/>
      <c r="M530" s="1"/>
      <c r="N530" s="1"/>
      <c r="O530" s="48"/>
      <c r="P530" s="48"/>
      <c r="Q530" s="48"/>
    </row>
    <row r="531" spans="1:17" s="8" customFormat="1" x14ac:dyDescent="0.2">
      <c r="A531" s="50">
        <v>391</v>
      </c>
      <c r="B531" s="157" t="s">
        <v>2606</v>
      </c>
      <c r="C531" s="49" t="s">
        <v>2265</v>
      </c>
      <c r="D531" s="70">
        <v>1</v>
      </c>
      <c r="E531" s="70"/>
      <c r="F531" s="48"/>
      <c r="G531" s="1"/>
      <c r="H531" s="1"/>
      <c r="I531" s="1"/>
      <c r="J531" s="1"/>
      <c r="K531" s="1"/>
      <c r="L531" s="1"/>
      <c r="M531" s="1"/>
      <c r="N531" s="1"/>
      <c r="O531" s="48"/>
      <c r="P531" s="48"/>
      <c r="Q531" s="48"/>
    </row>
    <row r="532" spans="1:17" s="8" customFormat="1" x14ac:dyDescent="0.2">
      <c r="A532" s="50">
        <v>392</v>
      </c>
      <c r="B532" s="157" t="s">
        <v>2607</v>
      </c>
      <c r="C532" s="49" t="s">
        <v>2266</v>
      </c>
      <c r="D532" s="70">
        <v>1</v>
      </c>
      <c r="E532" s="70"/>
      <c r="F532" s="48"/>
      <c r="G532" s="1"/>
      <c r="H532" s="1"/>
      <c r="I532" s="1"/>
      <c r="J532" s="1"/>
      <c r="K532" s="1"/>
      <c r="L532" s="1"/>
      <c r="M532" s="1"/>
      <c r="N532" s="1"/>
      <c r="O532" s="48"/>
      <c r="P532" s="48"/>
      <c r="Q532" s="48"/>
    </row>
    <row r="533" spans="1:17" s="8" customFormat="1" x14ac:dyDescent="0.2">
      <c r="A533" s="50">
        <v>393</v>
      </c>
      <c r="B533" s="157" t="s">
        <v>2608</v>
      </c>
      <c r="C533" s="49" t="s">
        <v>2267</v>
      </c>
      <c r="D533" s="70">
        <v>1</v>
      </c>
      <c r="E533" s="70"/>
      <c r="F533" s="48"/>
      <c r="G533" s="1"/>
      <c r="H533" s="1"/>
      <c r="I533" s="1"/>
      <c r="J533" s="1"/>
      <c r="K533" s="1"/>
      <c r="L533" s="1"/>
      <c r="M533" s="1"/>
      <c r="N533" s="1"/>
      <c r="O533" s="48"/>
      <c r="P533" s="48"/>
      <c r="Q533" s="48"/>
    </row>
    <row r="534" spans="1:17" s="8" customFormat="1" ht="3.6" customHeight="1" x14ac:dyDescent="0.2">
      <c r="A534" s="134"/>
      <c r="B534" s="134"/>
      <c r="C534" s="135"/>
      <c r="D534" s="136"/>
      <c r="E534" s="136"/>
      <c r="F534" s="137"/>
      <c r="G534" s="137"/>
      <c r="H534" s="137"/>
      <c r="I534" s="137"/>
      <c r="J534" s="137"/>
      <c r="K534" s="137"/>
      <c r="L534" s="137"/>
      <c r="M534" s="137"/>
      <c r="N534" s="137"/>
      <c r="O534" s="137"/>
      <c r="P534" s="137"/>
      <c r="Q534" s="137"/>
    </row>
    <row r="535" spans="1:17" s="8" customFormat="1" ht="28.5" x14ac:dyDescent="0.2">
      <c r="A535" s="50"/>
      <c r="B535" s="157" t="s">
        <v>144</v>
      </c>
      <c r="C535" s="49" t="s">
        <v>2635</v>
      </c>
      <c r="D535" s="178">
        <f>SUM(D536:D544)</f>
        <v>9</v>
      </c>
      <c r="E535" s="70"/>
      <c r="F535" s="48"/>
      <c r="G535" s="1"/>
      <c r="H535" s="1"/>
      <c r="I535" s="1"/>
      <c r="J535" s="1"/>
      <c r="K535" s="1"/>
      <c r="L535" s="1"/>
      <c r="M535" s="1"/>
      <c r="N535" s="1"/>
      <c r="O535" s="48"/>
      <c r="P535" s="48"/>
      <c r="Q535" s="48"/>
    </row>
    <row r="536" spans="1:17" s="8" customFormat="1" x14ac:dyDescent="0.2">
      <c r="A536" s="50">
        <v>394</v>
      </c>
      <c r="B536" s="157" t="s">
        <v>2609</v>
      </c>
      <c r="C536" s="49" t="s">
        <v>2259</v>
      </c>
      <c r="D536" s="70">
        <v>1</v>
      </c>
      <c r="E536" s="70"/>
      <c r="F536" s="48"/>
      <c r="G536" s="1"/>
      <c r="H536" s="1"/>
      <c r="I536" s="1"/>
      <c r="J536" s="1"/>
      <c r="K536" s="1"/>
      <c r="L536" s="1"/>
      <c r="M536" s="1"/>
      <c r="N536" s="1"/>
      <c r="O536" s="48"/>
      <c r="P536" s="48"/>
      <c r="Q536" s="48"/>
    </row>
    <row r="537" spans="1:17" s="8" customFormat="1" x14ac:dyDescent="0.2">
      <c r="A537" s="50">
        <v>395</v>
      </c>
      <c r="B537" s="157" t="s">
        <v>2610</v>
      </c>
      <c r="C537" s="49" t="s">
        <v>2260</v>
      </c>
      <c r="D537" s="70">
        <v>1</v>
      </c>
      <c r="E537" s="70"/>
      <c r="F537" s="48"/>
      <c r="G537" s="1"/>
      <c r="H537" s="1"/>
      <c r="I537" s="1"/>
      <c r="J537" s="1"/>
      <c r="K537" s="1"/>
      <c r="L537" s="1"/>
      <c r="M537" s="1"/>
      <c r="N537" s="1"/>
      <c r="O537" s="48"/>
      <c r="P537" s="48"/>
      <c r="Q537" s="48"/>
    </row>
    <row r="538" spans="1:17" s="8" customFormat="1" x14ac:dyDescent="0.2">
      <c r="A538" s="50">
        <v>396</v>
      </c>
      <c r="B538" s="157" t="s">
        <v>2611</v>
      </c>
      <c r="C538" s="49" t="s">
        <v>2262</v>
      </c>
      <c r="D538" s="70">
        <v>1</v>
      </c>
      <c r="E538" s="70"/>
      <c r="F538" s="48"/>
      <c r="G538" s="1"/>
      <c r="H538" s="1"/>
      <c r="I538" s="1"/>
      <c r="J538" s="1"/>
      <c r="K538" s="1"/>
      <c r="L538" s="1"/>
      <c r="M538" s="1"/>
      <c r="N538" s="1"/>
      <c r="O538" s="48"/>
      <c r="P538" s="48"/>
      <c r="Q538" s="48"/>
    </row>
    <row r="539" spans="1:17" s="8" customFormat="1" x14ac:dyDescent="0.2">
      <c r="A539" s="50">
        <v>397</v>
      </c>
      <c r="B539" s="157" t="s">
        <v>2612</v>
      </c>
      <c r="C539" s="49" t="s">
        <v>2261</v>
      </c>
      <c r="D539" s="70">
        <v>1</v>
      </c>
      <c r="E539" s="70"/>
      <c r="F539" s="48"/>
      <c r="G539" s="1"/>
      <c r="H539" s="1"/>
      <c r="I539" s="1"/>
      <c r="J539" s="1"/>
      <c r="K539" s="1"/>
      <c r="L539" s="1"/>
      <c r="M539" s="1"/>
      <c r="N539" s="1"/>
      <c r="O539" s="48"/>
      <c r="P539" s="48"/>
      <c r="Q539" s="48"/>
    </row>
    <row r="540" spans="1:17" s="8" customFormat="1" x14ac:dyDescent="0.2">
      <c r="A540" s="50">
        <v>398</v>
      </c>
      <c r="B540" s="157" t="s">
        <v>2613</v>
      </c>
      <c r="C540" s="49" t="s">
        <v>2263</v>
      </c>
      <c r="D540" s="70">
        <v>1</v>
      </c>
      <c r="E540" s="70"/>
      <c r="F540" s="48"/>
      <c r="G540" s="1"/>
      <c r="H540" s="1"/>
      <c r="I540" s="1"/>
      <c r="J540" s="1"/>
      <c r="K540" s="1"/>
      <c r="L540" s="1"/>
      <c r="M540" s="1"/>
      <c r="N540" s="1"/>
      <c r="O540" s="48"/>
      <c r="P540" s="48"/>
      <c r="Q540" s="48"/>
    </row>
    <row r="541" spans="1:17" s="8" customFormat="1" x14ac:dyDescent="0.2">
      <c r="A541" s="50">
        <v>399</v>
      </c>
      <c r="B541" s="157" t="s">
        <v>2614</v>
      </c>
      <c r="C541" s="49" t="s">
        <v>2264</v>
      </c>
      <c r="D541" s="70">
        <v>1</v>
      </c>
      <c r="E541" s="70"/>
      <c r="F541" s="48"/>
      <c r="G541" s="1"/>
      <c r="H541" s="1"/>
      <c r="I541" s="1"/>
      <c r="J541" s="1"/>
      <c r="K541" s="1"/>
      <c r="L541" s="1"/>
      <c r="M541" s="1"/>
      <c r="N541" s="1"/>
      <c r="O541" s="48"/>
      <c r="P541" s="48"/>
      <c r="Q541" s="48"/>
    </row>
    <row r="542" spans="1:17" s="8" customFormat="1" x14ac:dyDescent="0.2">
      <c r="A542" s="50">
        <v>400</v>
      </c>
      <c r="B542" s="157" t="s">
        <v>2615</v>
      </c>
      <c r="C542" s="49" t="s">
        <v>2265</v>
      </c>
      <c r="D542" s="70">
        <v>1</v>
      </c>
      <c r="E542" s="70"/>
      <c r="F542" s="48"/>
      <c r="G542" s="1"/>
      <c r="H542" s="1"/>
      <c r="I542" s="1"/>
      <c r="J542" s="1"/>
      <c r="K542" s="1"/>
      <c r="L542" s="1"/>
      <c r="M542" s="1"/>
      <c r="N542" s="1"/>
      <c r="O542" s="48"/>
      <c r="P542" s="48"/>
      <c r="Q542" s="48"/>
    </row>
    <row r="543" spans="1:17" s="8" customFormat="1" x14ac:dyDescent="0.2">
      <c r="A543" s="50">
        <v>401</v>
      </c>
      <c r="B543" s="157" t="s">
        <v>2616</v>
      </c>
      <c r="C543" s="49" t="s">
        <v>2266</v>
      </c>
      <c r="D543" s="70">
        <v>1</v>
      </c>
      <c r="E543" s="70"/>
      <c r="F543" s="48"/>
      <c r="G543" s="1"/>
      <c r="H543" s="1"/>
      <c r="I543" s="1"/>
      <c r="J543" s="1"/>
      <c r="K543" s="1"/>
      <c r="L543" s="1"/>
      <c r="M543" s="1"/>
      <c r="N543" s="1"/>
      <c r="O543" s="48"/>
      <c r="P543" s="48"/>
      <c r="Q543" s="48"/>
    </row>
    <row r="544" spans="1:17" s="8" customFormat="1" x14ac:dyDescent="0.2">
      <c r="A544" s="50">
        <v>402</v>
      </c>
      <c r="B544" s="157" t="s">
        <v>2617</v>
      </c>
      <c r="C544" s="49" t="s">
        <v>2267</v>
      </c>
      <c r="D544" s="70">
        <v>1</v>
      </c>
      <c r="E544" s="70"/>
      <c r="F544" s="48"/>
      <c r="G544" s="1"/>
      <c r="H544" s="1"/>
      <c r="I544" s="1"/>
      <c r="J544" s="1"/>
      <c r="K544" s="1"/>
      <c r="L544" s="1"/>
      <c r="M544" s="1"/>
      <c r="N544" s="1"/>
      <c r="O544" s="48"/>
      <c r="P544" s="48"/>
      <c r="Q544" s="48"/>
    </row>
    <row r="545" spans="1:17" s="8" customFormat="1" ht="3.6" customHeight="1" x14ac:dyDescent="0.2">
      <c r="A545" s="134"/>
      <c r="B545" s="134"/>
      <c r="C545" s="135"/>
      <c r="D545" s="136"/>
      <c r="E545" s="136"/>
      <c r="F545" s="137"/>
      <c r="G545" s="137"/>
      <c r="H545" s="137"/>
      <c r="I545" s="137"/>
      <c r="J545" s="137"/>
      <c r="K545" s="137"/>
      <c r="L545" s="137"/>
      <c r="M545" s="137"/>
      <c r="N545" s="137"/>
      <c r="O545" s="137"/>
      <c r="P545" s="137"/>
      <c r="Q545" s="137"/>
    </row>
    <row r="546" spans="1:17" s="8" customFormat="1" ht="28.5" x14ac:dyDescent="0.2">
      <c r="A546" s="50"/>
      <c r="B546" s="157" t="s">
        <v>145</v>
      </c>
      <c r="C546" s="49" t="s">
        <v>2636</v>
      </c>
      <c r="D546" s="178">
        <f>SUM(D547:D555)</f>
        <v>9</v>
      </c>
      <c r="E546" s="70"/>
      <c r="F546" s="48"/>
      <c r="G546" s="1"/>
      <c r="H546" s="1"/>
      <c r="I546" s="1"/>
      <c r="J546" s="1"/>
      <c r="K546" s="1"/>
      <c r="L546" s="1"/>
      <c r="M546" s="1"/>
      <c r="N546" s="1"/>
      <c r="O546" s="48"/>
      <c r="P546" s="48"/>
      <c r="Q546" s="48"/>
    </row>
    <row r="547" spans="1:17" s="8" customFormat="1" x14ac:dyDescent="0.2">
      <c r="A547" s="50">
        <v>403</v>
      </c>
      <c r="B547" s="157" t="s">
        <v>2618</v>
      </c>
      <c r="C547" s="49" t="s">
        <v>2619</v>
      </c>
      <c r="D547" s="70">
        <v>1</v>
      </c>
      <c r="E547" s="70"/>
      <c r="F547" s="48"/>
      <c r="G547" s="1"/>
      <c r="H547" s="1"/>
      <c r="I547" s="1"/>
      <c r="J547" s="1"/>
      <c r="K547" s="1"/>
      <c r="L547" s="1"/>
      <c r="M547" s="1"/>
      <c r="N547" s="1"/>
      <c r="O547" s="48"/>
      <c r="P547" s="48"/>
      <c r="Q547" s="48"/>
    </row>
    <row r="548" spans="1:17" s="8" customFormat="1" x14ac:dyDescent="0.2">
      <c r="A548" s="50">
        <v>404</v>
      </c>
      <c r="B548" s="157" t="s">
        <v>2618</v>
      </c>
      <c r="C548" s="49" t="s">
        <v>2620</v>
      </c>
      <c r="D548" s="70">
        <v>1</v>
      </c>
      <c r="E548" s="70"/>
      <c r="F548" s="48"/>
      <c r="G548" s="1"/>
      <c r="H548" s="1"/>
      <c r="I548" s="1"/>
      <c r="J548" s="1"/>
      <c r="K548" s="1"/>
      <c r="L548" s="1"/>
      <c r="M548" s="1"/>
      <c r="N548" s="1"/>
      <c r="O548" s="48"/>
      <c r="P548" s="48"/>
      <c r="Q548" s="48"/>
    </row>
    <row r="549" spans="1:17" s="8" customFormat="1" x14ac:dyDescent="0.2">
      <c r="A549" s="50">
        <v>405</v>
      </c>
      <c r="B549" s="157" t="s">
        <v>2618</v>
      </c>
      <c r="C549" s="49" t="s">
        <v>2621</v>
      </c>
      <c r="D549" s="70">
        <v>1</v>
      </c>
      <c r="E549" s="70"/>
      <c r="F549" s="48"/>
      <c r="G549" s="1"/>
      <c r="H549" s="1"/>
      <c r="I549" s="1"/>
      <c r="J549" s="1"/>
      <c r="K549" s="1"/>
      <c r="L549" s="1"/>
      <c r="M549" s="1"/>
      <c r="N549" s="1"/>
      <c r="O549" s="48"/>
      <c r="P549" s="48"/>
      <c r="Q549" s="48"/>
    </row>
    <row r="550" spans="1:17" s="8" customFormat="1" x14ac:dyDescent="0.2">
      <c r="A550" s="50">
        <v>406</v>
      </c>
      <c r="B550" s="157" t="s">
        <v>2618</v>
      </c>
      <c r="C550" s="49" t="s">
        <v>2622</v>
      </c>
      <c r="D550" s="70">
        <v>1</v>
      </c>
      <c r="E550" s="70"/>
      <c r="F550" s="48"/>
      <c r="G550" s="1"/>
      <c r="H550" s="1"/>
      <c r="I550" s="1"/>
      <c r="J550" s="1"/>
      <c r="K550" s="1"/>
      <c r="L550" s="1"/>
      <c r="M550" s="1"/>
      <c r="N550" s="1"/>
      <c r="O550" s="48"/>
      <c r="P550" s="48"/>
      <c r="Q550" s="48"/>
    </row>
    <row r="551" spans="1:17" s="8" customFormat="1" x14ac:dyDescent="0.2">
      <c r="A551" s="50">
        <v>407</v>
      </c>
      <c r="B551" s="157" t="s">
        <v>2618</v>
      </c>
      <c r="C551" s="49" t="s">
        <v>2623</v>
      </c>
      <c r="D551" s="70">
        <v>1</v>
      </c>
      <c r="E551" s="70"/>
      <c r="F551" s="48"/>
      <c r="G551" s="1"/>
      <c r="H551" s="1"/>
      <c r="I551" s="1"/>
      <c r="J551" s="1"/>
      <c r="K551" s="1"/>
      <c r="L551" s="1"/>
      <c r="M551" s="1"/>
      <c r="N551" s="1"/>
      <c r="O551" s="48"/>
      <c r="P551" s="48"/>
      <c r="Q551" s="48"/>
    </row>
    <row r="552" spans="1:17" s="8" customFormat="1" x14ac:dyDescent="0.2">
      <c r="A552" s="50">
        <v>408</v>
      </c>
      <c r="B552" s="157" t="s">
        <v>2618</v>
      </c>
      <c r="C552" s="49" t="s">
        <v>2624</v>
      </c>
      <c r="D552" s="70">
        <v>1</v>
      </c>
      <c r="E552" s="70"/>
      <c r="F552" s="48"/>
      <c r="G552" s="1"/>
      <c r="H552" s="1"/>
      <c r="I552" s="1"/>
      <c r="J552" s="1"/>
      <c r="K552" s="1"/>
      <c r="L552" s="1"/>
      <c r="M552" s="1"/>
      <c r="N552" s="1"/>
      <c r="O552" s="48"/>
      <c r="P552" s="48"/>
      <c r="Q552" s="48"/>
    </row>
    <row r="553" spans="1:17" s="8" customFormat="1" x14ac:dyDescent="0.2">
      <c r="A553" s="50">
        <v>409</v>
      </c>
      <c r="B553" s="157" t="s">
        <v>2618</v>
      </c>
      <c r="C553" s="49" t="s">
        <v>2625</v>
      </c>
      <c r="D553" s="70">
        <v>1</v>
      </c>
      <c r="E553" s="70"/>
      <c r="F553" s="48"/>
      <c r="G553" s="1"/>
      <c r="H553" s="1"/>
      <c r="I553" s="1"/>
      <c r="J553" s="1"/>
      <c r="K553" s="1"/>
      <c r="L553" s="1"/>
      <c r="M553" s="1"/>
      <c r="N553" s="1"/>
      <c r="O553" s="48"/>
      <c r="P553" s="48"/>
      <c r="Q553" s="48"/>
    </row>
    <row r="554" spans="1:17" s="8" customFormat="1" x14ac:dyDescent="0.2">
      <c r="A554" s="50">
        <v>410</v>
      </c>
      <c r="B554" s="157" t="s">
        <v>2618</v>
      </c>
      <c r="C554" s="49" t="s">
        <v>2626</v>
      </c>
      <c r="D554" s="70">
        <v>1</v>
      </c>
      <c r="E554" s="70"/>
      <c r="F554" s="48"/>
      <c r="G554" s="1"/>
      <c r="H554" s="1"/>
      <c r="I554" s="1"/>
      <c r="J554" s="1"/>
      <c r="K554" s="1"/>
      <c r="L554" s="1"/>
      <c r="M554" s="1"/>
      <c r="N554" s="1"/>
      <c r="O554" s="48"/>
      <c r="P554" s="48"/>
      <c r="Q554" s="48"/>
    </row>
    <row r="555" spans="1:17" s="8" customFormat="1" x14ac:dyDescent="0.2">
      <c r="A555" s="50">
        <v>411</v>
      </c>
      <c r="B555" s="157" t="s">
        <v>2618</v>
      </c>
      <c r="C555" s="49" t="s">
        <v>2627</v>
      </c>
      <c r="D555" s="70">
        <v>1</v>
      </c>
      <c r="E555" s="70"/>
      <c r="F555" s="48"/>
      <c r="G555" s="1"/>
      <c r="H555" s="1"/>
      <c r="I555" s="1"/>
      <c r="J555" s="1"/>
      <c r="K555" s="1"/>
      <c r="L555" s="1"/>
      <c r="M555" s="1"/>
      <c r="N555" s="1"/>
      <c r="O555" s="48"/>
      <c r="P555" s="48"/>
      <c r="Q555" s="48"/>
    </row>
    <row r="556" spans="1:17" s="8" customFormat="1" ht="3.6" customHeight="1" x14ac:dyDescent="0.2">
      <c r="A556" s="134"/>
      <c r="B556" s="134"/>
      <c r="C556" s="135"/>
      <c r="D556" s="136"/>
      <c r="E556" s="136"/>
      <c r="F556" s="137"/>
      <c r="G556" s="137"/>
      <c r="H556" s="137"/>
      <c r="I556" s="137"/>
      <c r="J556" s="137"/>
      <c r="K556" s="137"/>
      <c r="L556" s="137"/>
      <c r="M556" s="137"/>
      <c r="N556" s="137"/>
      <c r="O556" s="137"/>
      <c r="P556" s="137"/>
      <c r="Q556" s="137"/>
    </row>
    <row r="557" spans="1:17" s="8" customFormat="1" ht="28.5" x14ac:dyDescent="0.2">
      <c r="A557" s="50"/>
      <c r="B557" s="157" t="s">
        <v>146</v>
      </c>
      <c r="C557" s="49" t="s">
        <v>278</v>
      </c>
      <c r="D557" s="178">
        <f>SUM(D558:D566)</f>
        <v>9</v>
      </c>
      <c r="E557" s="70"/>
      <c r="F557" s="48"/>
      <c r="G557" s="1"/>
      <c r="H557" s="1"/>
      <c r="I557" s="1"/>
      <c r="J557" s="1"/>
      <c r="K557" s="1"/>
      <c r="L557" s="1"/>
      <c r="M557" s="1"/>
      <c r="N557" s="1"/>
      <c r="O557" s="48"/>
      <c r="P557" s="48"/>
      <c r="Q557" s="48"/>
    </row>
    <row r="558" spans="1:17" s="8" customFormat="1" x14ac:dyDescent="0.2">
      <c r="A558" s="50">
        <v>412</v>
      </c>
      <c r="B558" s="157" t="s">
        <v>2637</v>
      </c>
      <c r="C558" s="21" t="s">
        <v>2619</v>
      </c>
      <c r="D558" s="63">
        <v>1</v>
      </c>
      <c r="E558" s="70"/>
      <c r="F558" s="48"/>
      <c r="G558" s="1"/>
      <c r="H558" s="1"/>
      <c r="I558" s="1"/>
      <c r="J558" s="1"/>
      <c r="K558" s="1"/>
      <c r="L558" s="1"/>
      <c r="M558" s="1"/>
      <c r="N558" s="1"/>
      <c r="O558" s="48"/>
      <c r="P558" s="48"/>
      <c r="Q558" s="48"/>
    </row>
    <row r="559" spans="1:17" s="8" customFormat="1" x14ac:dyDescent="0.2">
      <c r="A559" s="50">
        <v>413</v>
      </c>
      <c r="B559" s="157" t="s">
        <v>2638</v>
      </c>
      <c r="C559" s="21" t="s">
        <v>2620</v>
      </c>
      <c r="D559" s="63">
        <v>1</v>
      </c>
      <c r="E559" s="70"/>
      <c r="F559" s="48"/>
      <c r="G559" s="1"/>
      <c r="H559" s="1"/>
      <c r="I559" s="1"/>
      <c r="J559" s="1"/>
      <c r="K559" s="1"/>
      <c r="L559" s="1"/>
      <c r="M559" s="1"/>
      <c r="N559" s="1"/>
      <c r="O559" s="48"/>
      <c r="P559" s="48"/>
      <c r="Q559" s="48"/>
    </row>
    <row r="560" spans="1:17" s="8" customFormat="1" x14ac:dyDescent="0.2">
      <c r="A560" s="50">
        <v>414</v>
      </c>
      <c r="B560" s="157" t="s">
        <v>2639</v>
      </c>
      <c r="C560" s="21" t="s">
        <v>2621</v>
      </c>
      <c r="D560" s="63">
        <v>1</v>
      </c>
      <c r="E560" s="70"/>
      <c r="F560" s="48"/>
      <c r="G560" s="1"/>
      <c r="H560" s="1"/>
      <c r="I560" s="1"/>
      <c r="J560" s="1"/>
      <c r="K560" s="1"/>
      <c r="L560" s="1"/>
      <c r="M560" s="1"/>
      <c r="N560" s="1"/>
      <c r="O560" s="48"/>
      <c r="P560" s="48"/>
      <c r="Q560" s="48"/>
    </row>
    <row r="561" spans="1:17" s="8" customFormat="1" x14ac:dyDescent="0.2">
      <c r="A561" s="50">
        <v>415</v>
      </c>
      <c r="B561" s="157" t="s">
        <v>2640</v>
      </c>
      <c r="C561" s="21" t="s">
        <v>2622</v>
      </c>
      <c r="D561" s="63">
        <v>1</v>
      </c>
      <c r="E561" s="70"/>
      <c r="F561" s="48"/>
      <c r="G561" s="1"/>
      <c r="H561" s="1"/>
      <c r="I561" s="1"/>
      <c r="J561" s="1"/>
      <c r="K561" s="1"/>
      <c r="L561" s="1"/>
      <c r="M561" s="1"/>
      <c r="N561" s="1"/>
      <c r="O561" s="48"/>
      <c r="P561" s="48"/>
      <c r="Q561" s="48"/>
    </row>
    <row r="562" spans="1:17" s="8" customFormat="1" x14ac:dyDescent="0.2">
      <c r="A562" s="50">
        <v>416</v>
      </c>
      <c r="B562" s="157" t="s">
        <v>2641</v>
      </c>
      <c r="C562" s="21" t="s">
        <v>2623</v>
      </c>
      <c r="D562" s="63">
        <v>1</v>
      </c>
      <c r="E562" s="70"/>
      <c r="F562" s="48"/>
      <c r="G562" s="1"/>
      <c r="H562" s="1"/>
      <c r="I562" s="1"/>
      <c r="J562" s="1"/>
      <c r="K562" s="1"/>
      <c r="L562" s="1"/>
      <c r="M562" s="1"/>
      <c r="N562" s="1"/>
      <c r="O562" s="48"/>
      <c r="P562" s="48"/>
      <c r="Q562" s="48"/>
    </row>
    <row r="563" spans="1:17" s="8" customFormat="1" x14ac:dyDescent="0.2">
      <c r="A563" s="50">
        <v>417</v>
      </c>
      <c r="B563" s="157" t="s">
        <v>2642</v>
      </c>
      <c r="C563" s="21" t="s">
        <v>2624</v>
      </c>
      <c r="D563" s="63">
        <v>1</v>
      </c>
      <c r="E563" s="70"/>
      <c r="F563" s="48"/>
      <c r="G563" s="1"/>
      <c r="H563" s="1"/>
      <c r="I563" s="1"/>
      <c r="J563" s="1"/>
      <c r="K563" s="1"/>
      <c r="L563" s="1"/>
      <c r="M563" s="1"/>
      <c r="N563" s="1"/>
      <c r="O563" s="48"/>
      <c r="P563" s="48"/>
      <c r="Q563" s="48"/>
    </row>
    <row r="564" spans="1:17" s="8" customFormat="1" x14ac:dyDescent="0.2">
      <c r="A564" s="50">
        <v>418</v>
      </c>
      <c r="B564" s="157" t="s">
        <v>2643</v>
      </c>
      <c r="C564" s="21" t="s">
        <v>2625</v>
      </c>
      <c r="D564" s="63">
        <v>1</v>
      </c>
      <c r="E564" s="70"/>
      <c r="F564" s="48"/>
      <c r="G564" s="1"/>
      <c r="H564" s="1"/>
      <c r="I564" s="1"/>
      <c r="J564" s="1"/>
      <c r="K564" s="1"/>
      <c r="L564" s="1"/>
      <c r="M564" s="1"/>
      <c r="N564" s="1"/>
      <c r="O564" s="48"/>
      <c r="P564" s="48"/>
      <c r="Q564" s="48"/>
    </row>
    <row r="565" spans="1:17" s="8" customFormat="1" x14ac:dyDescent="0.2">
      <c r="A565" s="50">
        <v>419</v>
      </c>
      <c r="B565" s="157" t="s">
        <v>2644</v>
      </c>
      <c r="C565" s="21" t="s">
        <v>2626</v>
      </c>
      <c r="D565" s="63">
        <v>1</v>
      </c>
      <c r="E565" s="70"/>
      <c r="F565" s="48"/>
      <c r="G565" s="1"/>
      <c r="H565" s="1"/>
      <c r="I565" s="1"/>
      <c r="J565" s="1"/>
      <c r="K565" s="1"/>
      <c r="L565" s="1"/>
      <c r="M565" s="1"/>
      <c r="N565" s="1"/>
      <c r="O565" s="48"/>
      <c r="P565" s="48"/>
      <c r="Q565" s="48"/>
    </row>
    <row r="566" spans="1:17" s="8" customFormat="1" x14ac:dyDescent="0.2">
      <c r="A566" s="50">
        <v>420</v>
      </c>
      <c r="B566" s="157" t="s">
        <v>2645</v>
      </c>
      <c r="C566" s="21" t="s">
        <v>2627</v>
      </c>
      <c r="D566" s="63">
        <v>1</v>
      </c>
      <c r="E566" s="70"/>
      <c r="F566" s="48"/>
      <c r="G566" s="1"/>
      <c r="H566" s="1"/>
      <c r="I566" s="1"/>
      <c r="J566" s="1"/>
      <c r="K566" s="1"/>
      <c r="L566" s="1"/>
      <c r="M566" s="1"/>
      <c r="N566" s="1"/>
      <c r="O566" s="48"/>
      <c r="P566" s="48"/>
      <c r="Q566" s="48"/>
    </row>
    <row r="567" spans="1:17" s="8" customFormat="1" ht="3.6" customHeight="1" x14ac:dyDescent="0.2">
      <c r="A567" s="134"/>
      <c r="B567" s="134"/>
      <c r="C567" s="135"/>
      <c r="D567" s="136"/>
      <c r="E567" s="136"/>
      <c r="F567" s="137"/>
      <c r="G567" s="137"/>
      <c r="H567" s="137"/>
      <c r="I567" s="137"/>
      <c r="J567" s="137"/>
      <c r="K567" s="137"/>
      <c r="L567" s="137"/>
      <c r="M567" s="137"/>
      <c r="N567" s="137"/>
      <c r="O567" s="137"/>
      <c r="P567" s="137"/>
      <c r="Q567" s="137"/>
    </row>
    <row r="568" spans="1:17" s="8" customFormat="1" ht="33" customHeight="1" x14ac:dyDescent="0.25">
      <c r="A568" s="51"/>
      <c r="B568" s="128" t="s">
        <v>50</v>
      </c>
      <c r="C568" s="154" t="s">
        <v>2647</v>
      </c>
      <c r="D568" s="68">
        <f>D569+D580+D591+D602+D613+D622+D631+D640</f>
        <v>64</v>
      </c>
      <c r="E568" s="144"/>
      <c r="F568" s="46"/>
      <c r="G568" s="47"/>
      <c r="H568" s="47"/>
      <c r="I568" s="47"/>
      <c r="J568" s="47"/>
      <c r="K568" s="47"/>
      <c r="L568" s="47"/>
      <c r="M568" s="47"/>
      <c r="N568" s="47"/>
      <c r="O568" s="46"/>
      <c r="P568" s="46"/>
      <c r="Q568" s="46"/>
    </row>
    <row r="569" spans="1:17" s="8" customFormat="1" ht="28.5" x14ac:dyDescent="0.2">
      <c r="A569" s="50"/>
      <c r="B569" s="157" t="s">
        <v>111</v>
      </c>
      <c r="C569" s="49" t="s">
        <v>2648</v>
      </c>
      <c r="D569" s="178">
        <f>SUM(D570:D578)</f>
        <v>9</v>
      </c>
      <c r="E569" s="70"/>
      <c r="F569" s="48"/>
      <c r="G569" s="1"/>
      <c r="H569" s="1"/>
      <c r="I569" s="1"/>
      <c r="J569" s="1"/>
      <c r="K569" s="1"/>
      <c r="L569" s="1"/>
      <c r="M569" s="1"/>
      <c r="N569" s="1"/>
      <c r="O569" s="48"/>
      <c r="P569" s="48"/>
      <c r="Q569" s="48"/>
    </row>
    <row r="570" spans="1:17" s="8" customFormat="1" x14ac:dyDescent="0.2">
      <c r="A570" s="50">
        <v>421</v>
      </c>
      <c r="B570" s="157" t="s">
        <v>2646</v>
      </c>
      <c r="C570" s="49" t="s">
        <v>2295</v>
      </c>
      <c r="D570" s="70">
        <v>1</v>
      </c>
      <c r="E570" s="70"/>
      <c r="F570" s="48"/>
      <c r="G570" s="1"/>
      <c r="H570" s="1"/>
      <c r="I570" s="1"/>
      <c r="J570" s="1"/>
      <c r="K570" s="1"/>
      <c r="L570" s="1"/>
      <c r="M570" s="1"/>
      <c r="N570" s="1"/>
      <c r="O570" s="48"/>
      <c r="P570" s="48"/>
      <c r="Q570" s="48"/>
    </row>
    <row r="571" spans="1:17" s="8" customFormat="1" x14ac:dyDescent="0.2">
      <c r="A571" s="50">
        <v>422</v>
      </c>
      <c r="B571" s="157" t="s">
        <v>2649</v>
      </c>
      <c r="C571" s="49" t="s">
        <v>2296</v>
      </c>
      <c r="D571" s="70">
        <v>1</v>
      </c>
      <c r="E571" s="70"/>
      <c r="F571" s="48"/>
      <c r="G571" s="1"/>
      <c r="H571" s="1"/>
      <c r="I571" s="1"/>
      <c r="J571" s="1"/>
      <c r="K571" s="1"/>
      <c r="L571" s="1"/>
      <c r="M571" s="1"/>
      <c r="N571" s="1"/>
      <c r="O571" s="48"/>
      <c r="P571" s="48"/>
      <c r="Q571" s="48"/>
    </row>
    <row r="572" spans="1:17" s="8" customFormat="1" x14ac:dyDescent="0.2">
      <c r="A572" s="50">
        <v>423</v>
      </c>
      <c r="B572" s="157" t="s">
        <v>2650</v>
      </c>
      <c r="C572" s="49" t="s">
        <v>2297</v>
      </c>
      <c r="D572" s="70">
        <v>1</v>
      </c>
      <c r="E572" s="70"/>
      <c r="F572" s="48"/>
      <c r="G572" s="1"/>
      <c r="H572" s="1"/>
      <c r="I572" s="1"/>
      <c r="J572" s="1"/>
      <c r="K572" s="1"/>
      <c r="L572" s="1"/>
      <c r="M572" s="1"/>
      <c r="N572" s="1"/>
      <c r="O572" s="48"/>
      <c r="P572" s="48"/>
      <c r="Q572" s="48"/>
    </row>
    <row r="573" spans="1:17" s="8" customFormat="1" x14ac:dyDescent="0.2">
      <c r="A573" s="50">
        <v>424</v>
      </c>
      <c r="B573" s="157" t="s">
        <v>2651</v>
      </c>
      <c r="C573" s="49" t="s">
        <v>2298</v>
      </c>
      <c r="D573" s="70">
        <v>1</v>
      </c>
      <c r="E573" s="70"/>
      <c r="F573" s="48"/>
      <c r="G573" s="1"/>
      <c r="H573" s="1"/>
      <c r="I573" s="1"/>
      <c r="J573" s="1"/>
      <c r="K573" s="1"/>
      <c r="L573" s="1"/>
      <c r="M573" s="1"/>
      <c r="N573" s="1"/>
      <c r="O573" s="48"/>
      <c r="P573" s="48"/>
      <c r="Q573" s="48"/>
    </row>
    <row r="574" spans="1:17" s="8" customFormat="1" x14ac:dyDescent="0.2">
      <c r="A574" s="50">
        <v>425</v>
      </c>
      <c r="B574" s="157" t="s">
        <v>2652</v>
      </c>
      <c r="C574" s="49" t="s">
        <v>2299</v>
      </c>
      <c r="D574" s="70">
        <v>1</v>
      </c>
      <c r="E574" s="70"/>
      <c r="F574" s="48"/>
      <c r="G574" s="1"/>
      <c r="H574" s="1"/>
      <c r="I574" s="1"/>
      <c r="J574" s="1"/>
      <c r="K574" s="1"/>
      <c r="L574" s="1"/>
      <c r="M574" s="1"/>
      <c r="N574" s="1"/>
      <c r="O574" s="48"/>
      <c r="P574" s="48"/>
      <c r="Q574" s="48"/>
    </row>
    <row r="575" spans="1:17" s="8" customFormat="1" x14ac:dyDescent="0.2">
      <c r="A575" s="50">
        <v>426</v>
      </c>
      <c r="B575" s="157" t="s">
        <v>2653</v>
      </c>
      <c r="C575" s="49" t="s">
        <v>2300</v>
      </c>
      <c r="D575" s="70">
        <v>1</v>
      </c>
      <c r="E575" s="70"/>
      <c r="F575" s="48"/>
      <c r="G575" s="1"/>
      <c r="H575" s="1"/>
      <c r="I575" s="1"/>
      <c r="J575" s="1"/>
      <c r="K575" s="1"/>
      <c r="L575" s="1"/>
      <c r="M575" s="1"/>
      <c r="N575" s="1"/>
      <c r="O575" s="48"/>
      <c r="P575" s="48"/>
      <c r="Q575" s="48"/>
    </row>
    <row r="576" spans="1:17" s="8" customFormat="1" x14ac:dyDescent="0.2">
      <c r="A576" s="50">
        <v>427</v>
      </c>
      <c r="B576" s="157" t="s">
        <v>2654</v>
      </c>
      <c r="C576" s="49" t="s">
        <v>2301</v>
      </c>
      <c r="D576" s="70">
        <v>1</v>
      </c>
      <c r="E576" s="70"/>
      <c r="F576" s="48"/>
      <c r="G576" s="1"/>
      <c r="H576" s="1"/>
      <c r="I576" s="1"/>
      <c r="J576" s="1"/>
      <c r="K576" s="1"/>
      <c r="L576" s="1"/>
      <c r="M576" s="1"/>
      <c r="N576" s="1"/>
      <c r="O576" s="48"/>
      <c r="P576" s="48"/>
      <c r="Q576" s="48"/>
    </row>
    <row r="577" spans="1:17" s="8" customFormat="1" x14ac:dyDescent="0.2">
      <c r="A577" s="50">
        <v>428</v>
      </c>
      <c r="B577" s="157" t="s">
        <v>2655</v>
      </c>
      <c r="C577" s="49" t="s">
        <v>2657</v>
      </c>
      <c r="D577" s="70">
        <v>1</v>
      </c>
      <c r="E577" s="70"/>
      <c r="F577" s="48"/>
      <c r="G577" s="1"/>
      <c r="H577" s="1"/>
      <c r="I577" s="1"/>
      <c r="J577" s="1"/>
      <c r="K577" s="1"/>
      <c r="L577" s="1"/>
      <c r="M577" s="1"/>
      <c r="N577" s="1"/>
      <c r="O577" s="48"/>
      <c r="P577" s="48"/>
      <c r="Q577" s="48"/>
    </row>
    <row r="578" spans="1:17" s="8" customFormat="1" x14ac:dyDescent="0.2">
      <c r="A578" s="50">
        <v>429</v>
      </c>
      <c r="B578" s="157" t="s">
        <v>2656</v>
      </c>
      <c r="C578" s="49" t="s">
        <v>2658</v>
      </c>
      <c r="D578" s="70">
        <v>1</v>
      </c>
      <c r="E578" s="70"/>
      <c r="F578" s="48"/>
      <c r="G578" s="1"/>
      <c r="H578" s="1"/>
      <c r="I578" s="1"/>
      <c r="J578" s="1"/>
      <c r="K578" s="1"/>
      <c r="L578" s="1"/>
      <c r="M578" s="1"/>
      <c r="N578" s="1"/>
      <c r="O578" s="48"/>
      <c r="P578" s="48"/>
      <c r="Q578" s="48"/>
    </row>
    <row r="579" spans="1:17" s="8" customFormat="1" ht="3.6" customHeight="1" x14ac:dyDescent="0.2">
      <c r="A579" s="134"/>
      <c r="B579" s="134"/>
      <c r="C579" s="135"/>
      <c r="D579" s="136"/>
      <c r="E579" s="136"/>
      <c r="F579" s="137"/>
      <c r="G579" s="137"/>
      <c r="H579" s="137"/>
      <c r="I579" s="137"/>
      <c r="J579" s="137"/>
      <c r="K579" s="137"/>
      <c r="L579" s="137"/>
      <c r="M579" s="137"/>
      <c r="N579" s="137"/>
      <c r="O579" s="137"/>
      <c r="P579" s="137"/>
      <c r="Q579" s="137"/>
    </row>
    <row r="580" spans="1:17" s="8" customFormat="1" ht="28.5" x14ac:dyDescent="0.2">
      <c r="A580" s="50"/>
      <c r="B580" s="157" t="s">
        <v>112</v>
      </c>
      <c r="C580" s="49" t="s">
        <v>2668</v>
      </c>
      <c r="D580" s="178">
        <f>SUM(D581:D589)</f>
        <v>9</v>
      </c>
      <c r="E580" s="70"/>
      <c r="F580" s="48"/>
      <c r="G580" s="1"/>
      <c r="H580" s="1"/>
      <c r="I580" s="1"/>
      <c r="J580" s="1"/>
      <c r="K580" s="1"/>
      <c r="L580" s="1"/>
      <c r="M580" s="1"/>
      <c r="N580" s="1"/>
      <c r="O580" s="48"/>
      <c r="P580" s="48"/>
      <c r="Q580" s="48"/>
    </row>
    <row r="581" spans="1:17" s="8" customFormat="1" x14ac:dyDescent="0.2">
      <c r="A581" s="50">
        <v>430</v>
      </c>
      <c r="B581" s="157" t="s">
        <v>2659</v>
      </c>
      <c r="C581" s="49" t="s">
        <v>2295</v>
      </c>
      <c r="D581" s="70">
        <v>1</v>
      </c>
      <c r="E581" s="70"/>
      <c r="F581" s="48"/>
      <c r="G581" s="1"/>
      <c r="H581" s="1"/>
      <c r="I581" s="1"/>
      <c r="J581" s="1"/>
      <c r="K581" s="1"/>
      <c r="L581" s="1"/>
      <c r="M581" s="1"/>
      <c r="N581" s="1"/>
      <c r="O581" s="48"/>
      <c r="P581" s="48"/>
      <c r="Q581" s="48"/>
    </row>
    <row r="582" spans="1:17" s="8" customFormat="1" x14ac:dyDescent="0.2">
      <c r="A582" s="50">
        <v>431</v>
      </c>
      <c r="B582" s="157" t="s">
        <v>2660</v>
      </c>
      <c r="C582" s="49" t="s">
        <v>2296</v>
      </c>
      <c r="D582" s="70">
        <v>1</v>
      </c>
      <c r="E582" s="70"/>
      <c r="F582" s="48"/>
      <c r="G582" s="1"/>
      <c r="H582" s="1"/>
      <c r="I582" s="1"/>
      <c r="J582" s="1"/>
      <c r="K582" s="1"/>
      <c r="L582" s="1"/>
      <c r="M582" s="1"/>
      <c r="N582" s="1"/>
      <c r="O582" s="48"/>
      <c r="P582" s="48"/>
      <c r="Q582" s="48"/>
    </row>
    <row r="583" spans="1:17" s="8" customFormat="1" x14ac:dyDescent="0.2">
      <c r="A583" s="50">
        <v>432</v>
      </c>
      <c r="B583" s="157" t="s">
        <v>2661</v>
      </c>
      <c r="C583" s="49" t="s">
        <v>2297</v>
      </c>
      <c r="D583" s="70">
        <v>1</v>
      </c>
      <c r="E583" s="70"/>
      <c r="F583" s="48"/>
      <c r="G583" s="1"/>
      <c r="H583" s="1"/>
      <c r="I583" s="1"/>
      <c r="J583" s="1"/>
      <c r="K583" s="1"/>
      <c r="L583" s="1"/>
      <c r="M583" s="1"/>
      <c r="N583" s="1"/>
      <c r="O583" s="48"/>
      <c r="P583" s="48"/>
      <c r="Q583" s="48"/>
    </row>
    <row r="584" spans="1:17" s="8" customFormat="1" x14ac:dyDescent="0.2">
      <c r="A584" s="50">
        <v>433</v>
      </c>
      <c r="B584" s="157" t="s">
        <v>2662</v>
      </c>
      <c r="C584" s="49" t="s">
        <v>2298</v>
      </c>
      <c r="D584" s="70">
        <v>1</v>
      </c>
      <c r="E584" s="70"/>
      <c r="F584" s="48"/>
      <c r="G584" s="1"/>
      <c r="H584" s="1"/>
      <c r="I584" s="1"/>
      <c r="J584" s="1"/>
      <c r="K584" s="1"/>
      <c r="L584" s="1"/>
      <c r="M584" s="1"/>
      <c r="N584" s="1"/>
      <c r="O584" s="48"/>
      <c r="P584" s="48"/>
      <c r="Q584" s="48"/>
    </row>
    <row r="585" spans="1:17" s="8" customFormat="1" x14ac:dyDescent="0.2">
      <c r="A585" s="50">
        <v>434</v>
      </c>
      <c r="B585" s="157" t="s">
        <v>2663</v>
      </c>
      <c r="C585" s="49" t="s">
        <v>2299</v>
      </c>
      <c r="D585" s="70">
        <v>1</v>
      </c>
      <c r="E585" s="70"/>
      <c r="F585" s="48"/>
      <c r="G585" s="1"/>
      <c r="H585" s="1"/>
      <c r="I585" s="1"/>
      <c r="J585" s="1"/>
      <c r="K585" s="1"/>
      <c r="L585" s="1"/>
      <c r="M585" s="1"/>
      <c r="N585" s="1"/>
      <c r="O585" s="48"/>
      <c r="P585" s="48"/>
      <c r="Q585" s="48"/>
    </row>
    <row r="586" spans="1:17" s="8" customFormat="1" x14ac:dyDescent="0.2">
      <c r="A586" s="50">
        <v>435</v>
      </c>
      <c r="B586" s="157" t="s">
        <v>2664</v>
      </c>
      <c r="C586" s="49" t="s">
        <v>2300</v>
      </c>
      <c r="D586" s="70">
        <v>1</v>
      </c>
      <c r="E586" s="70"/>
      <c r="F586" s="48"/>
      <c r="G586" s="1"/>
      <c r="H586" s="1"/>
      <c r="I586" s="1"/>
      <c r="J586" s="1"/>
      <c r="K586" s="1"/>
      <c r="L586" s="1"/>
      <c r="M586" s="1"/>
      <c r="N586" s="1"/>
      <c r="O586" s="48"/>
      <c r="P586" s="48"/>
      <c r="Q586" s="48"/>
    </row>
    <row r="587" spans="1:17" s="8" customFormat="1" x14ac:dyDescent="0.2">
      <c r="A587" s="50">
        <v>436</v>
      </c>
      <c r="B587" s="157" t="s">
        <v>2665</v>
      </c>
      <c r="C587" s="49" t="s">
        <v>2301</v>
      </c>
      <c r="D587" s="70">
        <v>1</v>
      </c>
      <c r="E587" s="70"/>
      <c r="F587" s="48"/>
      <c r="G587" s="1"/>
      <c r="H587" s="1"/>
      <c r="I587" s="1"/>
      <c r="J587" s="1"/>
      <c r="K587" s="1"/>
      <c r="L587" s="1"/>
      <c r="M587" s="1"/>
      <c r="N587" s="1"/>
      <c r="O587" s="48"/>
      <c r="P587" s="48"/>
      <c r="Q587" s="48"/>
    </row>
    <row r="588" spans="1:17" s="8" customFormat="1" x14ac:dyDescent="0.2">
      <c r="A588" s="50">
        <v>437</v>
      </c>
      <c r="B588" s="157" t="s">
        <v>2666</v>
      </c>
      <c r="C588" s="49" t="s">
        <v>2657</v>
      </c>
      <c r="D588" s="70">
        <v>1</v>
      </c>
      <c r="E588" s="70"/>
      <c r="F588" s="48"/>
      <c r="G588" s="1"/>
      <c r="H588" s="1"/>
      <c r="I588" s="1"/>
      <c r="J588" s="1"/>
      <c r="K588" s="1"/>
      <c r="L588" s="1"/>
      <c r="M588" s="1"/>
      <c r="N588" s="1"/>
      <c r="O588" s="48"/>
      <c r="P588" s="48"/>
      <c r="Q588" s="48"/>
    </row>
    <row r="589" spans="1:17" s="8" customFormat="1" x14ac:dyDescent="0.2">
      <c r="A589" s="50">
        <v>438</v>
      </c>
      <c r="B589" s="157" t="s">
        <v>2667</v>
      </c>
      <c r="C589" s="49" t="s">
        <v>2658</v>
      </c>
      <c r="D589" s="70">
        <v>1</v>
      </c>
      <c r="E589" s="70"/>
      <c r="F589" s="48"/>
      <c r="G589" s="1"/>
      <c r="H589" s="1"/>
      <c r="I589" s="1"/>
      <c r="J589" s="1"/>
      <c r="K589" s="1"/>
      <c r="L589" s="1"/>
      <c r="M589" s="1"/>
      <c r="N589" s="1"/>
      <c r="O589" s="48"/>
      <c r="P589" s="48"/>
      <c r="Q589" s="48"/>
    </row>
    <row r="590" spans="1:17" s="8" customFormat="1" ht="3.6" customHeight="1" x14ac:dyDescent="0.2">
      <c r="A590" s="134"/>
      <c r="B590" s="134"/>
      <c r="C590" s="135"/>
      <c r="D590" s="136"/>
      <c r="E590" s="136"/>
      <c r="F590" s="137"/>
      <c r="G590" s="137"/>
      <c r="H590" s="137"/>
      <c r="I590" s="137"/>
      <c r="J590" s="137"/>
      <c r="K590" s="137"/>
      <c r="L590" s="137"/>
      <c r="M590" s="137"/>
      <c r="N590" s="137"/>
      <c r="O590" s="137"/>
      <c r="P590" s="137"/>
      <c r="Q590" s="137"/>
    </row>
    <row r="591" spans="1:17" s="8" customFormat="1" ht="28.5" x14ac:dyDescent="0.2">
      <c r="A591" s="50"/>
      <c r="B591" s="157" t="s">
        <v>113</v>
      </c>
      <c r="C591" s="49" t="s">
        <v>2678</v>
      </c>
      <c r="D591" s="178">
        <f>SUM(D592:D600)</f>
        <v>9</v>
      </c>
      <c r="E591" s="70"/>
      <c r="F591" s="48"/>
      <c r="G591" s="1"/>
      <c r="H591" s="1"/>
      <c r="I591" s="1"/>
      <c r="J591" s="1"/>
      <c r="K591" s="1"/>
      <c r="L591" s="1"/>
      <c r="M591" s="1"/>
      <c r="N591" s="1"/>
      <c r="O591" s="48"/>
      <c r="P591" s="48"/>
      <c r="Q591" s="48"/>
    </row>
    <row r="592" spans="1:17" s="8" customFormat="1" x14ac:dyDescent="0.2">
      <c r="A592" s="50">
        <v>439</v>
      </c>
      <c r="B592" s="157" t="s">
        <v>2669</v>
      </c>
      <c r="C592" s="49" t="s">
        <v>2679</v>
      </c>
      <c r="D592" s="70">
        <v>1</v>
      </c>
      <c r="E592" s="70"/>
      <c r="F592" s="48"/>
      <c r="G592" s="1"/>
      <c r="H592" s="1"/>
      <c r="I592" s="1"/>
      <c r="J592" s="1"/>
      <c r="K592" s="1"/>
      <c r="L592" s="1"/>
      <c r="M592" s="1"/>
      <c r="N592" s="1"/>
      <c r="O592" s="48"/>
      <c r="P592" s="48"/>
      <c r="Q592" s="48"/>
    </row>
    <row r="593" spans="1:17" s="8" customFormat="1" x14ac:dyDescent="0.2">
      <c r="A593" s="50">
        <v>440</v>
      </c>
      <c r="B593" s="157" t="s">
        <v>2670</v>
      </c>
      <c r="C593" s="49" t="s">
        <v>2680</v>
      </c>
      <c r="D593" s="70">
        <v>1</v>
      </c>
      <c r="E593" s="70"/>
      <c r="F593" s="48"/>
      <c r="G593" s="1"/>
      <c r="H593" s="1"/>
      <c r="I593" s="1"/>
      <c r="J593" s="1"/>
      <c r="K593" s="1"/>
      <c r="L593" s="1"/>
      <c r="M593" s="1"/>
      <c r="N593" s="1"/>
      <c r="O593" s="48"/>
      <c r="P593" s="48"/>
      <c r="Q593" s="48"/>
    </row>
    <row r="594" spans="1:17" s="8" customFormat="1" x14ac:dyDescent="0.2">
      <c r="A594" s="50">
        <v>441</v>
      </c>
      <c r="B594" s="157" t="s">
        <v>2671</v>
      </c>
      <c r="C594" s="49" t="s">
        <v>2681</v>
      </c>
      <c r="D594" s="70">
        <v>1</v>
      </c>
      <c r="E594" s="70"/>
      <c r="F594" s="48"/>
      <c r="G594" s="1"/>
      <c r="H594" s="1"/>
      <c r="I594" s="1"/>
      <c r="J594" s="1"/>
      <c r="K594" s="1"/>
      <c r="L594" s="1"/>
      <c r="M594" s="1"/>
      <c r="N594" s="1"/>
      <c r="O594" s="48"/>
      <c r="P594" s="48"/>
      <c r="Q594" s="48"/>
    </row>
    <row r="595" spans="1:17" s="8" customFormat="1" x14ac:dyDescent="0.2">
      <c r="A595" s="50">
        <v>442</v>
      </c>
      <c r="B595" s="157" t="s">
        <v>2672</v>
      </c>
      <c r="C595" s="49" t="s">
        <v>2682</v>
      </c>
      <c r="D595" s="70">
        <v>1</v>
      </c>
      <c r="E595" s="70"/>
      <c r="F595" s="48"/>
      <c r="G595" s="1"/>
      <c r="H595" s="1"/>
      <c r="I595" s="1"/>
      <c r="J595" s="1"/>
      <c r="K595" s="1"/>
      <c r="L595" s="1"/>
      <c r="M595" s="1"/>
      <c r="N595" s="1"/>
      <c r="O595" s="48"/>
      <c r="P595" s="48"/>
      <c r="Q595" s="48"/>
    </row>
    <row r="596" spans="1:17" s="8" customFormat="1" x14ac:dyDescent="0.2">
      <c r="A596" s="50">
        <v>443</v>
      </c>
      <c r="B596" s="157" t="s">
        <v>2673</v>
      </c>
      <c r="C596" s="49" t="s">
        <v>2683</v>
      </c>
      <c r="D596" s="70">
        <v>1</v>
      </c>
      <c r="E596" s="70"/>
      <c r="F596" s="48"/>
      <c r="G596" s="1"/>
      <c r="H596" s="1"/>
      <c r="I596" s="1"/>
      <c r="J596" s="1"/>
      <c r="K596" s="1"/>
      <c r="L596" s="1"/>
      <c r="M596" s="1"/>
      <c r="N596" s="1"/>
      <c r="O596" s="48"/>
      <c r="P596" s="48"/>
      <c r="Q596" s="48"/>
    </row>
    <row r="597" spans="1:17" s="8" customFormat="1" x14ac:dyDescent="0.2">
      <c r="A597" s="50">
        <v>444</v>
      </c>
      <c r="B597" s="157" t="s">
        <v>2674</v>
      </c>
      <c r="C597" s="49" t="s">
        <v>2684</v>
      </c>
      <c r="D597" s="70">
        <v>1</v>
      </c>
      <c r="E597" s="70"/>
      <c r="F597" s="48"/>
      <c r="G597" s="1"/>
      <c r="H597" s="1"/>
      <c r="I597" s="1"/>
      <c r="J597" s="1"/>
      <c r="K597" s="1"/>
      <c r="L597" s="1"/>
      <c r="M597" s="1"/>
      <c r="N597" s="1"/>
      <c r="O597" s="48"/>
      <c r="P597" s="48"/>
      <c r="Q597" s="48"/>
    </row>
    <row r="598" spans="1:17" s="8" customFormat="1" x14ac:dyDescent="0.2">
      <c r="A598" s="50">
        <v>445</v>
      </c>
      <c r="B598" s="157" t="s">
        <v>2675</v>
      </c>
      <c r="C598" s="49" t="s">
        <v>2685</v>
      </c>
      <c r="D598" s="70">
        <v>1</v>
      </c>
      <c r="E598" s="70"/>
      <c r="F598" s="48"/>
      <c r="G598" s="1"/>
      <c r="H598" s="1"/>
      <c r="I598" s="1"/>
      <c r="J598" s="1"/>
      <c r="K598" s="1"/>
      <c r="L598" s="1"/>
      <c r="M598" s="1"/>
      <c r="N598" s="1"/>
      <c r="O598" s="48"/>
      <c r="P598" s="48"/>
      <c r="Q598" s="48"/>
    </row>
    <row r="599" spans="1:17" s="8" customFormat="1" x14ac:dyDescent="0.2">
      <c r="A599" s="50">
        <v>446</v>
      </c>
      <c r="B599" s="157" t="s">
        <v>2676</v>
      </c>
      <c r="C599" s="49" t="s">
        <v>2686</v>
      </c>
      <c r="D599" s="70">
        <v>1</v>
      </c>
      <c r="E599" s="70"/>
      <c r="F599" s="48"/>
      <c r="G599" s="1"/>
      <c r="H599" s="1"/>
      <c r="I599" s="1"/>
      <c r="J599" s="1"/>
      <c r="K599" s="1"/>
      <c r="L599" s="1"/>
      <c r="M599" s="1"/>
      <c r="N599" s="1"/>
      <c r="O599" s="48"/>
      <c r="P599" s="48"/>
      <c r="Q599" s="48"/>
    </row>
    <row r="600" spans="1:17" s="8" customFormat="1" x14ac:dyDescent="0.2">
      <c r="A600" s="50">
        <v>447</v>
      </c>
      <c r="B600" s="157" t="s">
        <v>2677</v>
      </c>
      <c r="C600" s="49" t="s">
        <v>2350</v>
      </c>
      <c r="D600" s="70">
        <v>1</v>
      </c>
      <c r="E600" s="70"/>
      <c r="F600" s="48"/>
      <c r="G600" s="1"/>
      <c r="H600" s="1"/>
      <c r="I600" s="1"/>
      <c r="J600" s="1"/>
      <c r="K600" s="1"/>
      <c r="L600" s="1"/>
      <c r="M600" s="1"/>
      <c r="N600" s="1"/>
      <c r="O600" s="48"/>
      <c r="P600" s="48"/>
      <c r="Q600" s="48"/>
    </row>
    <row r="601" spans="1:17" s="8" customFormat="1" ht="3.6" customHeight="1" x14ac:dyDescent="0.2">
      <c r="A601" s="134"/>
      <c r="B601" s="134"/>
      <c r="C601" s="135"/>
      <c r="D601" s="136"/>
      <c r="E601" s="136"/>
      <c r="F601" s="137"/>
      <c r="G601" s="137"/>
      <c r="H601" s="137"/>
      <c r="I601" s="137"/>
      <c r="J601" s="137"/>
      <c r="K601" s="137"/>
      <c r="L601" s="137"/>
      <c r="M601" s="137"/>
      <c r="N601" s="137"/>
      <c r="O601" s="137"/>
      <c r="P601" s="137"/>
      <c r="Q601" s="137"/>
    </row>
    <row r="602" spans="1:17" s="8" customFormat="1" ht="28.5" x14ac:dyDescent="0.2">
      <c r="A602" s="50"/>
      <c r="B602" s="157" t="s">
        <v>147</v>
      </c>
      <c r="C602" s="49" t="s">
        <v>2696</v>
      </c>
      <c r="D602" s="178">
        <f>SUM(D603:D611)</f>
        <v>9</v>
      </c>
      <c r="E602" s="70"/>
      <c r="F602" s="48"/>
      <c r="G602" s="1"/>
      <c r="H602" s="1"/>
      <c r="I602" s="1"/>
      <c r="J602" s="1"/>
      <c r="K602" s="1"/>
      <c r="L602" s="1"/>
      <c r="M602" s="1"/>
      <c r="N602" s="1"/>
      <c r="O602" s="48"/>
      <c r="P602" s="48"/>
      <c r="Q602" s="48"/>
    </row>
    <row r="603" spans="1:17" s="8" customFormat="1" x14ac:dyDescent="0.2">
      <c r="A603" s="50">
        <v>448</v>
      </c>
      <c r="B603" s="157" t="s">
        <v>2687</v>
      </c>
      <c r="C603" s="49" t="s">
        <v>2679</v>
      </c>
      <c r="D603" s="70">
        <v>1</v>
      </c>
      <c r="E603" s="70"/>
      <c r="F603" s="48"/>
      <c r="G603" s="1"/>
      <c r="H603" s="1"/>
      <c r="I603" s="1"/>
      <c r="J603" s="1"/>
      <c r="K603" s="1"/>
      <c r="L603" s="1"/>
      <c r="M603" s="1"/>
      <c r="N603" s="1"/>
      <c r="O603" s="48"/>
      <c r="P603" s="48"/>
      <c r="Q603" s="48"/>
    </row>
    <row r="604" spans="1:17" s="8" customFormat="1" x14ac:dyDescent="0.2">
      <c r="A604" s="50">
        <v>449</v>
      </c>
      <c r="B604" s="157" t="s">
        <v>2688</v>
      </c>
      <c r="C604" s="49" t="s">
        <v>2680</v>
      </c>
      <c r="D604" s="70">
        <v>1</v>
      </c>
      <c r="E604" s="70"/>
      <c r="F604" s="48"/>
      <c r="G604" s="1"/>
      <c r="H604" s="1"/>
      <c r="I604" s="1"/>
      <c r="J604" s="1"/>
      <c r="K604" s="1"/>
      <c r="L604" s="1"/>
      <c r="M604" s="1"/>
      <c r="N604" s="1"/>
      <c r="O604" s="48"/>
      <c r="P604" s="48"/>
      <c r="Q604" s="48"/>
    </row>
    <row r="605" spans="1:17" s="8" customFormat="1" x14ac:dyDescent="0.2">
      <c r="A605" s="50">
        <v>450</v>
      </c>
      <c r="B605" s="157" t="s">
        <v>2689</v>
      </c>
      <c r="C605" s="49" t="s">
        <v>2681</v>
      </c>
      <c r="D605" s="70">
        <v>1</v>
      </c>
      <c r="E605" s="70"/>
      <c r="F605" s="48"/>
      <c r="G605" s="1"/>
      <c r="H605" s="1"/>
      <c r="I605" s="1"/>
      <c r="J605" s="1"/>
      <c r="K605" s="1"/>
      <c r="L605" s="1"/>
      <c r="M605" s="1"/>
      <c r="N605" s="1"/>
      <c r="O605" s="48"/>
      <c r="P605" s="48"/>
      <c r="Q605" s="48"/>
    </row>
    <row r="606" spans="1:17" s="8" customFormat="1" x14ac:dyDescent="0.2">
      <c r="A606" s="50">
        <v>451</v>
      </c>
      <c r="B606" s="157" t="s">
        <v>2690</v>
      </c>
      <c r="C606" s="49" t="s">
        <v>2682</v>
      </c>
      <c r="D606" s="70">
        <v>1</v>
      </c>
      <c r="E606" s="70"/>
      <c r="F606" s="48"/>
      <c r="G606" s="1"/>
      <c r="H606" s="1"/>
      <c r="I606" s="1"/>
      <c r="J606" s="1"/>
      <c r="K606" s="1"/>
      <c r="L606" s="1"/>
      <c r="M606" s="1"/>
      <c r="N606" s="1"/>
      <c r="O606" s="48"/>
      <c r="P606" s="48"/>
      <c r="Q606" s="48"/>
    </row>
    <row r="607" spans="1:17" s="8" customFormat="1" x14ac:dyDescent="0.2">
      <c r="A607" s="50">
        <v>452</v>
      </c>
      <c r="B607" s="157" t="s">
        <v>2691</v>
      </c>
      <c r="C607" s="49" t="s">
        <v>2683</v>
      </c>
      <c r="D607" s="70">
        <v>1</v>
      </c>
      <c r="E607" s="70"/>
      <c r="F607" s="48"/>
      <c r="G607" s="1"/>
      <c r="H607" s="1"/>
      <c r="I607" s="1"/>
      <c r="J607" s="1"/>
      <c r="K607" s="1"/>
      <c r="L607" s="1"/>
      <c r="M607" s="1"/>
      <c r="N607" s="1"/>
      <c r="O607" s="48"/>
      <c r="P607" s="48"/>
      <c r="Q607" s="48"/>
    </row>
    <row r="608" spans="1:17" s="8" customFormat="1" x14ac:dyDescent="0.2">
      <c r="A608" s="50">
        <v>453</v>
      </c>
      <c r="B608" s="157" t="s">
        <v>2692</v>
      </c>
      <c r="C608" s="49" t="s">
        <v>2684</v>
      </c>
      <c r="D608" s="70">
        <v>1</v>
      </c>
      <c r="E608" s="70"/>
      <c r="F608" s="48"/>
      <c r="G608" s="1"/>
      <c r="H608" s="1"/>
      <c r="I608" s="1"/>
      <c r="J608" s="1"/>
      <c r="K608" s="1"/>
      <c r="L608" s="1"/>
      <c r="M608" s="1"/>
      <c r="N608" s="1"/>
      <c r="O608" s="48"/>
      <c r="P608" s="48"/>
      <c r="Q608" s="48"/>
    </row>
    <row r="609" spans="1:17" s="8" customFormat="1" x14ac:dyDescent="0.2">
      <c r="A609" s="50">
        <v>454</v>
      </c>
      <c r="B609" s="157" t="s">
        <v>2693</v>
      </c>
      <c r="C609" s="49" t="s">
        <v>2685</v>
      </c>
      <c r="D609" s="70">
        <v>1</v>
      </c>
      <c r="E609" s="70"/>
      <c r="F609" s="48"/>
      <c r="G609" s="1"/>
      <c r="H609" s="1"/>
      <c r="I609" s="1"/>
      <c r="J609" s="1"/>
      <c r="K609" s="1"/>
      <c r="L609" s="1"/>
      <c r="M609" s="1"/>
      <c r="N609" s="1"/>
      <c r="O609" s="48"/>
      <c r="P609" s="48"/>
      <c r="Q609" s="48"/>
    </row>
    <row r="610" spans="1:17" s="8" customFormat="1" x14ac:dyDescent="0.2">
      <c r="A610" s="50">
        <v>455</v>
      </c>
      <c r="B610" s="157" t="s">
        <v>2694</v>
      </c>
      <c r="C610" s="49" t="s">
        <v>2686</v>
      </c>
      <c r="D610" s="70">
        <v>1</v>
      </c>
      <c r="E610" s="70"/>
      <c r="F610" s="48"/>
      <c r="G610" s="1"/>
      <c r="H610" s="1"/>
      <c r="I610" s="1"/>
      <c r="J610" s="1"/>
      <c r="K610" s="1"/>
      <c r="L610" s="1"/>
      <c r="M610" s="1"/>
      <c r="N610" s="1"/>
      <c r="O610" s="48"/>
      <c r="P610" s="48"/>
      <c r="Q610" s="48"/>
    </row>
    <row r="611" spans="1:17" s="8" customFormat="1" x14ac:dyDescent="0.2">
      <c r="A611" s="50">
        <v>456</v>
      </c>
      <c r="B611" s="157" t="s">
        <v>2695</v>
      </c>
      <c r="C611" s="49" t="s">
        <v>2697</v>
      </c>
      <c r="D611" s="70">
        <v>1</v>
      </c>
      <c r="E611" s="70"/>
      <c r="F611" s="48"/>
      <c r="G611" s="1"/>
      <c r="H611" s="1"/>
      <c r="I611" s="1"/>
      <c r="J611" s="1"/>
      <c r="K611" s="1"/>
      <c r="L611" s="1"/>
      <c r="M611" s="1"/>
      <c r="N611" s="1"/>
      <c r="O611" s="48"/>
      <c r="P611" s="48"/>
      <c r="Q611" s="48"/>
    </row>
    <row r="612" spans="1:17" s="8" customFormat="1" ht="3.6" customHeight="1" x14ac:dyDescent="0.2">
      <c r="A612" s="134"/>
      <c r="B612" s="134"/>
      <c r="C612" s="135"/>
      <c r="D612" s="136"/>
      <c r="E612" s="136"/>
      <c r="F612" s="137"/>
      <c r="G612" s="137"/>
      <c r="H612" s="137"/>
      <c r="I612" s="137"/>
      <c r="J612" s="137"/>
      <c r="K612" s="137"/>
      <c r="L612" s="137"/>
      <c r="M612" s="137"/>
      <c r="N612" s="137"/>
      <c r="O612" s="137"/>
      <c r="P612" s="137"/>
      <c r="Q612" s="137"/>
    </row>
    <row r="613" spans="1:17" s="8" customFormat="1" ht="28.5" x14ac:dyDescent="0.2">
      <c r="A613" s="50"/>
      <c r="B613" s="157" t="s">
        <v>148</v>
      </c>
      <c r="C613" s="49" t="s">
        <v>2705</v>
      </c>
      <c r="D613" s="178">
        <f>SUM(D614:D620)</f>
        <v>7</v>
      </c>
      <c r="E613" s="70"/>
      <c r="F613" s="48"/>
      <c r="G613" s="1"/>
      <c r="H613" s="1"/>
      <c r="I613" s="1"/>
      <c r="J613" s="1"/>
      <c r="K613" s="1"/>
      <c r="L613" s="1"/>
      <c r="M613" s="1"/>
      <c r="N613" s="1"/>
      <c r="O613" s="48"/>
      <c r="P613" s="48"/>
      <c r="Q613" s="48"/>
    </row>
    <row r="614" spans="1:17" s="8" customFormat="1" x14ac:dyDescent="0.2">
      <c r="A614" s="50">
        <v>457</v>
      </c>
      <c r="B614" s="157" t="s">
        <v>2698</v>
      </c>
      <c r="C614" s="49" t="s">
        <v>2330</v>
      </c>
      <c r="D614" s="70">
        <v>1</v>
      </c>
      <c r="E614" s="70"/>
      <c r="F614" s="48"/>
      <c r="G614" s="1"/>
      <c r="H614" s="1"/>
      <c r="I614" s="1"/>
      <c r="J614" s="1"/>
      <c r="K614" s="1"/>
      <c r="L614" s="1"/>
      <c r="M614" s="1"/>
      <c r="N614" s="1"/>
      <c r="O614" s="48"/>
      <c r="P614" s="48"/>
      <c r="Q614" s="48"/>
    </row>
    <row r="615" spans="1:17" s="8" customFormat="1" x14ac:dyDescent="0.2">
      <c r="A615" s="50">
        <v>458</v>
      </c>
      <c r="B615" s="157" t="s">
        <v>2699</v>
      </c>
      <c r="C615" s="49" t="s">
        <v>2331</v>
      </c>
      <c r="D615" s="70">
        <v>1</v>
      </c>
      <c r="E615" s="70"/>
      <c r="F615" s="48"/>
      <c r="G615" s="1"/>
      <c r="H615" s="1"/>
      <c r="I615" s="1"/>
      <c r="J615" s="1"/>
      <c r="K615" s="1"/>
      <c r="L615" s="1"/>
      <c r="M615" s="1"/>
      <c r="N615" s="1"/>
      <c r="O615" s="48"/>
      <c r="P615" s="48"/>
      <c r="Q615" s="48"/>
    </row>
    <row r="616" spans="1:17" s="8" customFormat="1" x14ac:dyDescent="0.2">
      <c r="A616" s="50">
        <v>459</v>
      </c>
      <c r="B616" s="157" t="s">
        <v>2700</v>
      </c>
      <c r="C616" s="49" t="s">
        <v>2332</v>
      </c>
      <c r="D616" s="70">
        <v>1</v>
      </c>
      <c r="E616" s="70"/>
      <c r="F616" s="48"/>
      <c r="G616" s="1"/>
      <c r="H616" s="1"/>
      <c r="I616" s="1"/>
      <c r="J616" s="1"/>
      <c r="K616" s="1"/>
      <c r="L616" s="1"/>
      <c r="M616" s="1"/>
      <c r="N616" s="1"/>
      <c r="O616" s="48"/>
      <c r="P616" s="48"/>
      <c r="Q616" s="48"/>
    </row>
    <row r="617" spans="1:17" s="8" customFormat="1" x14ac:dyDescent="0.2">
      <c r="A617" s="50">
        <v>460</v>
      </c>
      <c r="B617" s="157" t="s">
        <v>2701</v>
      </c>
      <c r="C617" s="49" t="s">
        <v>2333</v>
      </c>
      <c r="D617" s="70">
        <v>1</v>
      </c>
      <c r="E617" s="70"/>
      <c r="F617" s="48"/>
      <c r="G617" s="1"/>
      <c r="H617" s="1"/>
      <c r="I617" s="1"/>
      <c r="J617" s="1"/>
      <c r="K617" s="1"/>
      <c r="L617" s="1"/>
      <c r="M617" s="1"/>
      <c r="N617" s="1"/>
      <c r="O617" s="48"/>
      <c r="P617" s="48"/>
      <c r="Q617" s="48"/>
    </row>
    <row r="618" spans="1:17" s="8" customFormat="1" x14ac:dyDescent="0.2">
      <c r="A618" s="50">
        <v>461</v>
      </c>
      <c r="B618" s="157" t="s">
        <v>2702</v>
      </c>
      <c r="C618" s="49" t="s">
        <v>2334</v>
      </c>
      <c r="D618" s="70">
        <v>1</v>
      </c>
      <c r="E618" s="70"/>
      <c r="F618" s="48"/>
      <c r="G618" s="1"/>
      <c r="H618" s="1"/>
      <c r="I618" s="1"/>
      <c r="J618" s="1"/>
      <c r="K618" s="1"/>
      <c r="L618" s="1"/>
      <c r="M618" s="1"/>
      <c r="N618" s="1"/>
      <c r="O618" s="48"/>
      <c r="P618" s="48"/>
      <c r="Q618" s="48"/>
    </row>
    <row r="619" spans="1:17" s="8" customFormat="1" x14ac:dyDescent="0.2">
      <c r="A619" s="50">
        <v>462</v>
      </c>
      <c r="B619" s="157" t="s">
        <v>2703</v>
      </c>
      <c r="C619" s="49" t="s">
        <v>2335</v>
      </c>
      <c r="D619" s="70">
        <v>1</v>
      </c>
      <c r="E619" s="70"/>
      <c r="F619" s="48"/>
      <c r="G619" s="1"/>
      <c r="H619" s="1"/>
      <c r="I619" s="1"/>
      <c r="J619" s="1"/>
      <c r="K619" s="1"/>
      <c r="L619" s="1"/>
      <c r="M619" s="1"/>
      <c r="N619" s="1"/>
      <c r="O619" s="48"/>
      <c r="P619" s="48"/>
      <c r="Q619" s="48"/>
    </row>
    <row r="620" spans="1:17" s="8" customFormat="1" x14ac:dyDescent="0.2">
      <c r="A620" s="50">
        <v>463</v>
      </c>
      <c r="B620" s="157" t="s">
        <v>2704</v>
      </c>
      <c r="C620" s="49" t="s">
        <v>2706</v>
      </c>
      <c r="D620" s="70">
        <v>1</v>
      </c>
      <c r="E620" s="70"/>
      <c r="F620" s="48"/>
      <c r="G620" s="1"/>
      <c r="H620" s="1"/>
      <c r="I620" s="1"/>
      <c r="J620" s="1"/>
      <c r="K620" s="1"/>
      <c r="L620" s="1"/>
      <c r="M620" s="1"/>
      <c r="N620" s="1"/>
      <c r="O620" s="48"/>
      <c r="P620" s="48"/>
      <c r="Q620" s="48"/>
    </row>
    <row r="621" spans="1:17" s="8" customFormat="1" ht="3.6" customHeight="1" x14ac:dyDescent="0.2">
      <c r="A621" s="134"/>
      <c r="B621" s="134"/>
      <c r="C621" s="135"/>
      <c r="D621" s="136"/>
      <c r="E621" s="136"/>
      <c r="F621" s="137"/>
      <c r="G621" s="137"/>
      <c r="H621" s="137"/>
      <c r="I621" s="137"/>
      <c r="J621" s="137"/>
      <c r="K621" s="137"/>
      <c r="L621" s="137"/>
      <c r="M621" s="137"/>
      <c r="N621" s="137"/>
      <c r="O621" s="137"/>
      <c r="P621" s="137"/>
      <c r="Q621" s="137"/>
    </row>
    <row r="622" spans="1:17" s="8" customFormat="1" ht="28.5" x14ac:dyDescent="0.2">
      <c r="A622" s="50"/>
      <c r="B622" s="157" t="s">
        <v>149</v>
      </c>
      <c r="C622" s="49" t="s">
        <v>2714</v>
      </c>
      <c r="D622" s="178">
        <f>SUM(D623:D629)</f>
        <v>7</v>
      </c>
      <c r="E622" s="70"/>
      <c r="F622" s="48"/>
      <c r="G622" s="1"/>
      <c r="H622" s="1"/>
      <c r="I622" s="1"/>
      <c r="J622" s="1"/>
      <c r="K622" s="1"/>
      <c r="L622" s="1"/>
      <c r="M622" s="1"/>
      <c r="N622" s="1"/>
      <c r="O622" s="48"/>
      <c r="P622" s="48"/>
      <c r="Q622" s="48"/>
    </row>
    <row r="623" spans="1:17" s="8" customFormat="1" x14ac:dyDescent="0.2">
      <c r="A623" s="50">
        <v>464</v>
      </c>
      <c r="B623" s="157" t="s">
        <v>2707</v>
      </c>
      <c r="C623" s="49" t="s">
        <v>2330</v>
      </c>
      <c r="D623" s="70">
        <v>1</v>
      </c>
      <c r="E623" s="70"/>
      <c r="F623" s="48"/>
      <c r="G623" s="1"/>
      <c r="H623" s="1"/>
      <c r="I623" s="1"/>
      <c r="J623" s="1"/>
      <c r="K623" s="1"/>
      <c r="L623" s="1"/>
      <c r="M623" s="1"/>
      <c r="N623" s="1"/>
      <c r="O623" s="48"/>
      <c r="P623" s="48"/>
      <c r="Q623" s="48"/>
    </row>
    <row r="624" spans="1:17" s="8" customFormat="1" x14ac:dyDescent="0.2">
      <c r="A624" s="50">
        <v>465</v>
      </c>
      <c r="B624" s="157" t="s">
        <v>2708</v>
      </c>
      <c r="C624" s="49" t="s">
        <v>2331</v>
      </c>
      <c r="D624" s="70">
        <v>1</v>
      </c>
      <c r="E624" s="70"/>
      <c r="F624" s="48"/>
      <c r="G624" s="1"/>
      <c r="H624" s="1"/>
      <c r="I624" s="1"/>
      <c r="J624" s="1"/>
      <c r="K624" s="1"/>
      <c r="L624" s="1"/>
      <c r="M624" s="1"/>
      <c r="N624" s="1"/>
      <c r="O624" s="48"/>
      <c r="P624" s="48"/>
      <c r="Q624" s="48"/>
    </row>
    <row r="625" spans="1:17" s="8" customFormat="1" x14ac:dyDescent="0.2">
      <c r="A625" s="50">
        <v>466</v>
      </c>
      <c r="B625" s="157" t="s">
        <v>2709</v>
      </c>
      <c r="C625" s="49" t="s">
        <v>2332</v>
      </c>
      <c r="D625" s="70">
        <v>1</v>
      </c>
      <c r="E625" s="70"/>
      <c r="F625" s="48"/>
      <c r="G625" s="1"/>
      <c r="H625" s="1"/>
      <c r="I625" s="1"/>
      <c r="J625" s="1"/>
      <c r="K625" s="1"/>
      <c r="L625" s="1"/>
      <c r="M625" s="1"/>
      <c r="N625" s="1"/>
      <c r="O625" s="48"/>
      <c r="P625" s="48"/>
      <c r="Q625" s="48"/>
    </row>
    <row r="626" spans="1:17" s="8" customFormat="1" x14ac:dyDescent="0.2">
      <c r="A626" s="50">
        <v>467</v>
      </c>
      <c r="B626" s="157" t="s">
        <v>2710</v>
      </c>
      <c r="C626" s="49" t="s">
        <v>2333</v>
      </c>
      <c r="D626" s="70">
        <v>1</v>
      </c>
      <c r="E626" s="70"/>
      <c r="F626" s="48"/>
      <c r="G626" s="1"/>
      <c r="H626" s="1"/>
      <c r="I626" s="1"/>
      <c r="J626" s="1"/>
      <c r="K626" s="1"/>
      <c r="L626" s="1"/>
      <c r="M626" s="1"/>
      <c r="N626" s="1"/>
      <c r="O626" s="48"/>
      <c r="P626" s="48"/>
      <c r="Q626" s="48"/>
    </row>
    <row r="627" spans="1:17" s="8" customFormat="1" x14ac:dyDescent="0.2">
      <c r="A627" s="50">
        <v>468</v>
      </c>
      <c r="B627" s="157" t="s">
        <v>2711</v>
      </c>
      <c r="C627" s="49" t="s">
        <v>2334</v>
      </c>
      <c r="D627" s="70">
        <v>1</v>
      </c>
      <c r="E627" s="70"/>
      <c r="F627" s="48"/>
      <c r="G627" s="1"/>
      <c r="H627" s="1"/>
      <c r="I627" s="1"/>
      <c r="J627" s="1"/>
      <c r="K627" s="1"/>
      <c r="L627" s="1"/>
      <c r="M627" s="1"/>
      <c r="N627" s="1"/>
      <c r="O627" s="48"/>
      <c r="P627" s="48"/>
      <c r="Q627" s="48"/>
    </row>
    <row r="628" spans="1:17" s="8" customFormat="1" x14ac:dyDescent="0.2">
      <c r="A628" s="50">
        <v>469</v>
      </c>
      <c r="B628" s="157" t="s">
        <v>2712</v>
      </c>
      <c r="C628" s="49" t="s">
        <v>2335</v>
      </c>
      <c r="D628" s="70">
        <v>1</v>
      </c>
      <c r="E628" s="70"/>
      <c r="F628" s="48"/>
      <c r="G628" s="1"/>
      <c r="H628" s="1"/>
      <c r="I628" s="1"/>
      <c r="J628" s="1"/>
      <c r="K628" s="1"/>
      <c r="L628" s="1"/>
      <c r="M628" s="1"/>
      <c r="N628" s="1"/>
      <c r="O628" s="48"/>
      <c r="P628" s="48"/>
      <c r="Q628" s="48"/>
    </row>
    <row r="629" spans="1:17" s="8" customFormat="1" x14ac:dyDescent="0.2">
      <c r="A629" s="50">
        <v>470</v>
      </c>
      <c r="B629" s="157" t="s">
        <v>2713</v>
      </c>
      <c r="C629" s="49" t="s">
        <v>2706</v>
      </c>
      <c r="D629" s="70">
        <v>1</v>
      </c>
      <c r="E629" s="70"/>
      <c r="F629" s="48"/>
      <c r="G629" s="1"/>
      <c r="H629" s="1"/>
      <c r="I629" s="1"/>
      <c r="J629" s="1"/>
      <c r="K629" s="1"/>
      <c r="L629" s="1"/>
      <c r="M629" s="1"/>
      <c r="N629" s="1"/>
      <c r="O629" s="48"/>
      <c r="P629" s="48"/>
      <c r="Q629" s="48"/>
    </row>
    <row r="630" spans="1:17" s="8" customFormat="1" ht="3.6" customHeight="1" x14ac:dyDescent="0.2">
      <c r="A630" s="134"/>
      <c r="B630" s="134"/>
      <c r="C630" s="135"/>
      <c r="D630" s="136"/>
      <c r="E630" s="136"/>
      <c r="F630" s="137"/>
      <c r="G630" s="137"/>
      <c r="H630" s="137"/>
      <c r="I630" s="137"/>
      <c r="J630" s="137"/>
      <c r="K630" s="137"/>
      <c r="L630" s="137"/>
      <c r="M630" s="137"/>
      <c r="N630" s="137"/>
      <c r="O630" s="137"/>
      <c r="P630" s="137"/>
      <c r="Q630" s="137"/>
    </row>
    <row r="631" spans="1:17" s="8" customFormat="1" ht="28.5" x14ac:dyDescent="0.2">
      <c r="A631" s="50"/>
      <c r="B631" s="157" t="s">
        <v>279</v>
      </c>
      <c r="C631" s="49" t="s">
        <v>2722</v>
      </c>
      <c r="D631" s="178">
        <f>SUM(D632:D638)</f>
        <v>7</v>
      </c>
      <c r="E631" s="70"/>
      <c r="F631" s="48"/>
      <c r="G631" s="1"/>
      <c r="H631" s="1"/>
      <c r="I631" s="1"/>
      <c r="J631" s="1"/>
      <c r="K631" s="1"/>
      <c r="L631" s="1"/>
      <c r="M631" s="1"/>
      <c r="N631" s="1"/>
      <c r="O631" s="48"/>
      <c r="P631" s="48"/>
      <c r="Q631" s="48"/>
    </row>
    <row r="632" spans="1:17" s="8" customFormat="1" x14ac:dyDescent="0.2">
      <c r="A632" s="50">
        <v>471</v>
      </c>
      <c r="B632" s="157" t="s">
        <v>2715</v>
      </c>
      <c r="C632" s="49" t="s">
        <v>2344</v>
      </c>
      <c r="D632" s="70">
        <v>1</v>
      </c>
      <c r="E632" s="70"/>
      <c r="F632" s="48"/>
      <c r="G632" s="1"/>
      <c r="H632" s="1"/>
      <c r="I632" s="1"/>
      <c r="J632" s="1"/>
      <c r="K632" s="1"/>
      <c r="L632" s="1"/>
      <c r="M632" s="1"/>
      <c r="N632" s="1"/>
      <c r="O632" s="48"/>
      <c r="P632" s="48"/>
      <c r="Q632" s="48"/>
    </row>
    <row r="633" spans="1:17" s="8" customFormat="1" x14ac:dyDescent="0.2">
      <c r="A633" s="50">
        <v>472</v>
      </c>
      <c r="B633" s="157" t="s">
        <v>2716</v>
      </c>
      <c r="C633" s="49" t="s">
        <v>2345</v>
      </c>
      <c r="D633" s="70">
        <v>1</v>
      </c>
      <c r="E633" s="70"/>
      <c r="F633" s="48"/>
      <c r="G633" s="1"/>
      <c r="H633" s="1"/>
      <c r="I633" s="1"/>
      <c r="J633" s="1"/>
      <c r="K633" s="1"/>
      <c r="L633" s="1"/>
      <c r="M633" s="1"/>
      <c r="N633" s="1"/>
      <c r="O633" s="48"/>
      <c r="P633" s="48"/>
      <c r="Q633" s="48"/>
    </row>
    <row r="634" spans="1:17" s="8" customFormat="1" x14ac:dyDescent="0.2">
      <c r="A634" s="50">
        <v>473</v>
      </c>
      <c r="B634" s="157" t="s">
        <v>2717</v>
      </c>
      <c r="C634" s="49" t="s">
        <v>2346</v>
      </c>
      <c r="D634" s="70">
        <v>1</v>
      </c>
      <c r="E634" s="70"/>
      <c r="F634" s="48"/>
      <c r="G634" s="1"/>
      <c r="H634" s="1"/>
      <c r="I634" s="1"/>
      <c r="J634" s="1"/>
      <c r="K634" s="1"/>
      <c r="L634" s="1"/>
      <c r="M634" s="1"/>
      <c r="N634" s="1"/>
      <c r="O634" s="48"/>
      <c r="P634" s="48"/>
      <c r="Q634" s="48"/>
    </row>
    <row r="635" spans="1:17" s="8" customFormat="1" x14ac:dyDescent="0.2">
      <c r="A635" s="50">
        <v>474</v>
      </c>
      <c r="B635" s="157" t="s">
        <v>2718</v>
      </c>
      <c r="C635" s="49" t="s">
        <v>2347</v>
      </c>
      <c r="D635" s="70">
        <v>1</v>
      </c>
      <c r="E635" s="70"/>
      <c r="F635" s="48"/>
      <c r="G635" s="1"/>
      <c r="H635" s="1"/>
      <c r="I635" s="1"/>
      <c r="J635" s="1"/>
      <c r="K635" s="1"/>
      <c r="L635" s="1"/>
      <c r="M635" s="1"/>
      <c r="N635" s="1"/>
      <c r="O635" s="48"/>
      <c r="P635" s="48"/>
      <c r="Q635" s="48"/>
    </row>
    <row r="636" spans="1:17" s="8" customFormat="1" x14ac:dyDescent="0.2">
      <c r="A636" s="50">
        <v>475</v>
      </c>
      <c r="B636" s="157" t="s">
        <v>2719</v>
      </c>
      <c r="C636" s="49" t="s">
        <v>2348</v>
      </c>
      <c r="D636" s="70">
        <v>1</v>
      </c>
      <c r="E636" s="70"/>
      <c r="F636" s="48"/>
      <c r="G636" s="1"/>
      <c r="H636" s="1"/>
      <c r="I636" s="1"/>
      <c r="J636" s="1"/>
      <c r="K636" s="1"/>
      <c r="L636" s="1"/>
      <c r="M636" s="1"/>
      <c r="N636" s="1"/>
      <c r="O636" s="48"/>
      <c r="P636" s="48"/>
      <c r="Q636" s="48"/>
    </row>
    <row r="637" spans="1:17" s="8" customFormat="1" x14ac:dyDescent="0.2">
      <c r="A637" s="50">
        <v>476</v>
      </c>
      <c r="B637" s="157" t="s">
        <v>2720</v>
      </c>
      <c r="C637" s="49" t="s">
        <v>2349</v>
      </c>
      <c r="D637" s="70">
        <v>1</v>
      </c>
      <c r="E637" s="70"/>
      <c r="F637" s="48"/>
      <c r="G637" s="1"/>
      <c r="H637" s="1"/>
      <c r="I637" s="1"/>
      <c r="J637" s="1"/>
      <c r="K637" s="1"/>
      <c r="L637" s="1"/>
      <c r="M637" s="1"/>
      <c r="N637" s="1"/>
      <c r="O637" s="48"/>
      <c r="P637" s="48"/>
      <c r="Q637" s="48"/>
    </row>
    <row r="638" spans="1:17" s="8" customFormat="1" x14ac:dyDescent="0.2">
      <c r="A638" s="50">
        <v>477</v>
      </c>
      <c r="B638" s="157" t="s">
        <v>2721</v>
      </c>
      <c r="C638" s="49" t="s">
        <v>2350</v>
      </c>
      <c r="D638" s="70">
        <v>1</v>
      </c>
      <c r="E638" s="70"/>
      <c r="F638" s="48"/>
      <c r="G638" s="1"/>
      <c r="H638" s="1"/>
      <c r="I638" s="1"/>
      <c r="J638" s="1"/>
      <c r="K638" s="1"/>
      <c r="L638" s="1"/>
      <c r="M638" s="1"/>
      <c r="N638" s="1"/>
      <c r="O638" s="48"/>
      <c r="P638" s="48"/>
      <c r="Q638" s="48"/>
    </row>
    <row r="639" spans="1:17" s="8" customFormat="1" ht="3.6" customHeight="1" x14ac:dyDescent="0.2">
      <c r="A639" s="134"/>
      <c r="B639" s="134"/>
      <c r="C639" s="135"/>
      <c r="D639" s="136"/>
      <c r="E639" s="136"/>
      <c r="F639" s="137"/>
      <c r="G639" s="137"/>
      <c r="H639" s="137"/>
      <c r="I639" s="137"/>
      <c r="J639" s="137"/>
      <c r="K639" s="137"/>
      <c r="L639" s="137"/>
      <c r="M639" s="137"/>
      <c r="N639" s="137"/>
      <c r="O639" s="137"/>
      <c r="P639" s="137"/>
      <c r="Q639" s="137"/>
    </row>
    <row r="640" spans="1:17" s="8" customFormat="1" ht="28.5" x14ac:dyDescent="0.2">
      <c r="A640" s="50"/>
      <c r="B640" s="157" t="s">
        <v>280</v>
      </c>
      <c r="C640" s="49" t="s">
        <v>2730</v>
      </c>
      <c r="D640" s="178">
        <f>SUM(D641:D647)</f>
        <v>7</v>
      </c>
      <c r="E640" s="70"/>
      <c r="F640" s="48"/>
      <c r="G640" s="1"/>
      <c r="H640" s="1"/>
      <c r="I640" s="1"/>
      <c r="J640" s="1"/>
      <c r="K640" s="1"/>
      <c r="L640" s="1"/>
      <c r="M640" s="1"/>
      <c r="N640" s="1"/>
      <c r="O640" s="48"/>
      <c r="P640" s="48"/>
      <c r="Q640" s="48"/>
    </row>
    <row r="641" spans="1:17" s="8" customFormat="1" x14ac:dyDescent="0.2">
      <c r="A641" s="50">
        <v>478</v>
      </c>
      <c r="B641" s="157" t="s">
        <v>2723</v>
      </c>
      <c r="C641" s="155" t="s">
        <v>2344</v>
      </c>
      <c r="D641" s="70">
        <v>1</v>
      </c>
      <c r="E641" s="70"/>
      <c r="F641" s="48"/>
      <c r="G641" s="1"/>
      <c r="H641" s="1"/>
      <c r="I641" s="1"/>
      <c r="J641" s="1"/>
      <c r="K641" s="1"/>
      <c r="L641" s="1"/>
      <c r="M641" s="1"/>
      <c r="N641" s="1"/>
      <c r="O641" s="48"/>
      <c r="P641" s="48"/>
      <c r="Q641" s="48"/>
    </row>
    <row r="642" spans="1:17" s="8" customFormat="1" x14ac:dyDescent="0.2">
      <c r="A642" s="50">
        <v>479</v>
      </c>
      <c r="B642" s="157" t="s">
        <v>2724</v>
      </c>
      <c r="C642" s="155" t="s">
        <v>2345</v>
      </c>
      <c r="D642" s="70">
        <v>1</v>
      </c>
      <c r="E642" s="70"/>
      <c r="F642" s="48"/>
      <c r="G642" s="1"/>
      <c r="H642" s="1"/>
      <c r="I642" s="1"/>
      <c r="J642" s="1"/>
      <c r="K642" s="1"/>
      <c r="L642" s="1"/>
      <c r="M642" s="1"/>
      <c r="N642" s="1"/>
      <c r="O642" s="48"/>
      <c r="P642" s="48"/>
      <c r="Q642" s="48"/>
    </row>
    <row r="643" spans="1:17" s="8" customFormat="1" x14ac:dyDescent="0.2">
      <c r="A643" s="50">
        <v>480</v>
      </c>
      <c r="B643" s="157" t="s">
        <v>2725</v>
      </c>
      <c r="C643" s="155" t="s">
        <v>2346</v>
      </c>
      <c r="D643" s="70">
        <v>1</v>
      </c>
      <c r="E643" s="70"/>
      <c r="F643" s="48"/>
      <c r="G643" s="1"/>
      <c r="H643" s="1"/>
      <c r="I643" s="1"/>
      <c r="J643" s="1"/>
      <c r="K643" s="1"/>
      <c r="L643" s="1"/>
      <c r="M643" s="1"/>
      <c r="N643" s="1"/>
      <c r="O643" s="48"/>
      <c r="P643" s="48"/>
      <c r="Q643" s="48"/>
    </row>
    <row r="644" spans="1:17" s="8" customFormat="1" x14ac:dyDescent="0.2">
      <c r="A644" s="50">
        <v>481</v>
      </c>
      <c r="B644" s="157" t="s">
        <v>2726</v>
      </c>
      <c r="C644" s="155" t="s">
        <v>2347</v>
      </c>
      <c r="D644" s="70">
        <v>1</v>
      </c>
      <c r="E644" s="70"/>
      <c r="F644" s="48"/>
      <c r="G644" s="1"/>
      <c r="H644" s="1"/>
      <c r="I644" s="1"/>
      <c r="J644" s="1"/>
      <c r="K644" s="1"/>
      <c r="L644" s="1"/>
      <c r="M644" s="1"/>
      <c r="N644" s="1"/>
      <c r="O644" s="48"/>
      <c r="P644" s="48"/>
      <c r="Q644" s="48"/>
    </row>
    <row r="645" spans="1:17" s="8" customFormat="1" x14ac:dyDescent="0.2">
      <c r="A645" s="50">
        <v>482</v>
      </c>
      <c r="B645" s="157" t="s">
        <v>2727</v>
      </c>
      <c r="C645" s="155" t="s">
        <v>2348</v>
      </c>
      <c r="D645" s="70">
        <v>1</v>
      </c>
      <c r="E645" s="70"/>
      <c r="F645" s="48"/>
      <c r="G645" s="1"/>
      <c r="H645" s="1"/>
      <c r="I645" s="1"/>
      <c r="J645" s="1"/>
      <c r="K645" s="1"/>
      <c r="L645" s="1"/>
      <c r="M645" s="1"/>
      <c r="N645" s="1"/>
      <c r="O645" s="48"/>
      <c r="P645" s="48"/>
      <c r="Q645" s="48"/>
    </row>
    <row r="646" spans="1:17" s="8" customFormat="1" x14ac:dyDescent="0.2">
      <c r="A646" s="50">
        <v>483</v>
      </c>
      <c r="B646" s="157" t="s">
        <v>2728</v>
      </c>
      <c r="C646" s="155" t="s">
        <v>2349</v>
      </c>
      <c r="D646" s="70">
        <v>1</v>
      </c>
      <c r="E646" s="70"/>
      <c r="F646" s="48"/>
      <c r="G646" s="1"/>
      <c r="H646" s="1"/>
      <c r="I646" s="1"/>
      <c r="J646" s="1"/>
      <c r="K646" s="1"/>
      <c r="L646" s="1"/>
      <c r="M646" s="1"/>
      <c r="N646" s="1"/>
      <c r="O646" s="48"/>
      <c r="P646" s="48"/>
      <c r="Q646" s="48"/>
    </row>
    <row r="647" spans="1:17" s="8" customFormat="1" x14ac:dyDescent="0.2">
      <c r="A647" s="50">
        <v>484</v>
      </c>
      <c r="B647" s="157" t="s">
        <v>2729</v>
      </c>
      <c r="C647" s="155" t="s">
        <v>2350</v>
      </c>
      <c r="D647" s="70">
        <v>1</v>
      </c>
      <c r="E647" s="70"/>
      <c r="F647" s="48"/>
      <c r="G647" s="1"/>
      <c r="H647" s="1"/>
      <c r="I647" s="1"/>
      <c r="J647" s="1"/>
      <c r="K647" s="1"/>
      <c r="L647" s="1"/>
      <c r="M647" s="1"/>
      <c r="N647" s="1"/>
      <c r="O647" s="48"/>
      <c r="P647" s="48"/>
      <c r="Q647" s="48"/>
    </row>
    <row r="648" spans="1:17" s="8" customFormat="1" ht="3.6" customHeight="1" x14ac:dyDescent="0.2">
      <c r="A648" s="134"/>
      <c r="B648" s="134"/>
      <c r="C648" s="135"/>
      <c r="D648" s="136"/>
      <c r="E648" s="136"/>
      <c r="F648" s="137"/>
      <c r="G648" s="137"/>
      <c r="H648" s="137"/>
      <c r="I648" s="137"/>
      <c r="J648" s="137"/>
      <c r="K648" s="137"/>
      <c r="L648" s="137"/>
      <c r="M648" s="137"/>
      <c r="N648" s="137"/>
      <c r="O648" s="137"/>
      <c r="P648" s="137"/>
      <c r="Q648" s="137"/>
    </row>
    <row r="649" spans="1:17" s="8" customFormat="1" ht="14.45" customHeight="1" x14ac:dyDescent="0.25">
      <c r="A649" s="51"/>
      <c r="B649" s="128" t="s">
        <v>51</v>
      </c>
      <c r="C649" s="153" t="s">
        <v>2745</v>
      </c>
      <c r="D649" s="68">
        <f>D650+D665+D680+D695+D710+D725+D740+D755</f>
        <v>104</v>
      </c>
      <c r="E649" s="144"/>
      <c r="F649" s="46"/>
      <c r="G649" s="47"/>
      <c r="H649" s="47"/>
      <c r="I649" s="47"/>
      <c r="J649" s="47"/>
      <c r="K649" s="47"/>
      <c r="L649" s="47"/>
      <c r="M649" s="47"/>
      <c r="N649" s="47"/>
      <c r="O649" s="46"/>
      <c r="P649" s="46"/>
      <c r="Q649" s="46"/>
    </row>
    <row r="650" spans="1:17" s="8" customFormat="1" ht="28.5" x14ac:dyDescent="0.2">
      <c r="A650" s="50"/>
      <c r="B650" s="157" t="s">
        <v>115</v>
      </c>
      <c r="C650" s="49" t="s">
        <v>2744</v>
      </c>
      <c r="D650" s="178">
        <f>SUM(D651:D663)</f>
        <v>13</v>
      </c>
      <c r="E650" s="70"/>
      <c r="F650" s="48"/>
      <c r="G650" s="1"/>
      <c r="H650" s="1"/>
      <c r="I650" s="1"/>
      <c r="J650" s="1"/>
      <c r="K650" s="1"/>
      <c r="L650" s="1"/>
      <c r="M650" s="1"/>
      <c r="N650" s="1"/>
      <c r="O650" s="48"/>
      <c r="P650" s="48"/>
      <c r="Q650" s="48"/>
    </row>
    <row r="651" spans="1:17" s="8" customFormat="1" x14ac:dyDescent="0.2">
      <c r="A651" s="50">
        <v>485</v>
      </c>
      <c r="B651" s="157" t="s">
        <v>2731</v>
      </c>
      <c r="C651" s="156" t="s">
        <v>2364</v>
      </c>
      <c r="D651" s="70">
        <v>1</v>
      </c>
      <c r="E651" s="70"/>
      <c r="F651" s="48"/>
      <c r="G651" s="1"/>
      <c r="H651" s="1"/>
      <c r="I651" s="1"/>
      <c r="J651" s="1"/>
      <c r="K651" s="1"/>
      <c r="L651" s="1"/>
      <c r="M651" s="1"/>
      <c r="N651" s="1"/>
      <c r="O651" s="48"/>
      <c r="P651" s="48"/>
      <c r="Q651" s="48"/>
    </row>
    <row r="652" spans="1:17" s="8" customFormat="1" x14ac:dyDescent="0.2">
      <c r="A652" s="50">
        <v>486</v>
      </c>
      <c r="B652" s="157" t="s">
        <v>2732</v>
      </c>
      <c r="C652" s="49" t="s">
        <v>2365</v>
      </c>
      <c r="D652" s="70">
        <v>1</v>
      </c>
      <c r="E652" s="70"/>
      <c r="F652" s="48"/>
      <c r="G652" s="1"/>
      <c r="H652" s="1"/>
      <c r="I652" s="1"/>
      <c r="J652" s="1"/>
      <c r="K652" s="1"/>
      <c r="L652" s="1"/>
      <c r="M652" s="1"/>
      <c r="N652" s="1"/>
      <c r="O652" s="48"/>
      <c r="P652" s="48"/>
      <c r="Q652" s="48"/>
    </row>
    <row r="653" spans="1:17" s="8" customFormat="1" x14ac:dyDescent="0.2">
      <c r="A653" s="50">
        <v>487</v>
      </c>
      <c r="B653" s="157" t="s">
        <v>2733</v>
      </c>
      <c r="C653" s="49" t="s">
        <v>2366</v>
      </c>
      <c r="D653" s="70">
        <v>1</v>
      </c>
      <c r="E653" s="70"/>
      <c r="F653" s="48"/>
      <c r="G653" s="1"/>
      <c r="H653" s="1"/>
      <c r="I653" s="1"/>
      <c r="J653" s="1"/>
      <c r="K653" s="1"/>
      <c r="L653" s="1"/>
      <c r="M653" s="1"/>
      <c r="N653" s="1"/>
      <c r="O653" s="48"/>
      <c r="P653" s="48"/>
      <c r="Q653" s="48"/>
    </row>
    <row r="654" spans="1:17" s="8" customFormat="1" x14ac:dyDescent="0.2">
      <c r="A654" s="50">
        <v>488</v>
      </c>
      <c r="B654" s="157" t="s">
        <v>2734</v>
      </c>
      <c r="C654" s="49" t="s">
        <v>2367</v>
      </c>
      <c r="D654" s="70">
        <v>1</v>
      </c>
      <c r="E654" s="70"/>
      <c r="F654" s="48"/>
      <c r="G654" s="1"/>
      <c r="H654" s="1"/>
      <c r="I654" s="1"/>
      <c r="J654" s="1"/>
      <c r="K654" s="1"/>
      <c r="L654" s="1"/>
      <c r="M654" s="1"/>
      <c r="N654" s="1"/>
      <c r="O654" s="48"/>
      <c r="P654" s="48"/>
      <c r="Q654" s="48"/>
    </row>
    <row r="655" spans="1:17" s="8" customFormat="1" x14ac:dyDescent="0.2">
      <c r="A655" s="50">
        <v>489</v>
      </c>
      <c r="B655" s="157" t="s">
        <v>2735</v>
      </c>
      <c r="C655" s="49" t="s">
        <v>2368</v>
      </c>
      <c r="D655" s="70">
        <v>1</v>
      </c>
      <c r="E655" s="70"/>
      <c r="F655" s="48"/>
      <c r="G655" s="1"/>
      <c r="H655" s="1"/>
      <c r="I655" s="1"/>
      <c r="J655" s="1"/>
      <c r="K655" s="1"/>
      <c r="L655" s="1"/>
      <c r="M655" s="1"/>
      <c r="N655" s="1"/>
      <c r="O655" s="48"/>
      <c r="P655" s="48"/>
      <c r="Q655" s="48"/>
    </row>
    <row r="656" spans="1:17" s="8" customFormat="1" x14ac:dyDescent="0.2">
      <c r="A656" s="50">
        <v>490</v>
      </c>
      <c r="B656" s="157" t="s">
        <v>2736</v>
      </c>
      <c r="C656" s="49" t="s">
        <v>2746</v>
      </c>
      <c r="D656" s="70">
        <v>1</v>
      </c>
      <c r="E656" s="70"/>
      <c r="F656" s="48"/>
      <c r="G656" s="1"/>
      <c r="H656" s="1"/>
      <c r="I656" s="1"/>
      <c r="J656" s="1"/>
      <c r="K656" s="1"/>
      <c r="L656" s="1"/>
      <c r="M656" s="1"/>
      <c r="N656" s="1"/>
      <c r="O656" s="48"/>
      <c r="P656" s="48"/>
      <c r="Q656" s="48"/>
    </row>
    <row r="657" spans="1:17" s="8" customFormat="1" x14ac:dyDescent="0.2">
      <c r="A657" s="50">
        <v>491</v>
      </c>
      <c r="B657" s="157" t="s">
        <v>2737</v>
      </c>
      <c r="C657" s="49" t="s">
        <v>2747</v>
      </c>
      <c r="D657" s="70">
        <v>1</v>
      </c>
      <c r="E657" s="70"/>
      <c r="F657" s="48"/>
      <c r="G657" s="1"/>
      <c r="H657" s="1"/>
      <c r="I657" s="1"/>
      <c r="J657" s="1"/>
      <c r="K657" s="1"/>
      <c r="L657" s="1"/>
      <c r="M657" s="1"/>
      <c r="N657" s="1"/>
      <c r="O657" s="48"/>
      <c r="P657" s="48"/>
      <c r="Q657" s="48"/>
    </row>
    <row r="658" spans="1:17" s="8" customFormat="1" x14ac:dyDescent="0.2">
      <c r="A658" s="50">
        <v>492</v>
      </c>
      <c r="B658" s="157" t="s">
        <v>2738</v>
      </c>
      <c r="C658" s="49" t="s">
        <v>2371</v>
      </c>
      <c r="D658" s="70">
        <v>1</v>
      </c>
      <c r="E658" s="70"/>
      <c r="F658" s="48"/>
      <c r="G658" s="1"/>
      <c r="H658" s="1"/>
      <c r="I658" s="1"/>
      <c r="J658" s="1"/>
      <c r="K658" s="1"/>
      <c r="L658" s="1"/>
      <c r="M658" s="1"/>
      <c r="N658" s="1"/>
      <c r="O658" s="48"/>
      <c r="P658" s="48"/>
      <c r="Q658" s="48"/>
    </row>
    <row r="659" spans="1:17" s="8" customFormat="1" x14ac:dyDescent="0.2">
      <c r="A659" s="50">
        <v>493</v>
      </c>
      <c r="B659" s="157" t="s">
        <v>2739</v>
      </c>
      <c r="C659" s="49" t="s">
        <v>2372</v>
      </c>
      <c r="D659" s="70">
        <v>1</v>
      </c>
      <c r="E659" s="70"/>
      <c r="F659" s="48"/>
      <c r="G659" s="1"/>
      <c r="H659" s="1"/>
      <c r="I659" s="1"/>
      <c r="J659" s="1"/>
      <c r="K659" s="1"/>
      <c r="L659" s="1"/>
      <c r="M659" s="1"/>
      <c r="N659" s="1"/>
      <c r="O659" s="48"/>
      <c r="P659" s="48"/>
      <c r="Q659" s="48"/>
    </row>
    <row r="660" spans="1:17" s="8" customFormat="1" x14ac:dyDescent="0.2">
      <c r="A660" s="50">
        <v>494</v>
      </c>
      <c r="B660" s="157" t="s">
        <v>2740</v>
      </c>
      <c r="C660" s="49" t="s">
        <v>2373</v>
      </c>
      <c r="D660" s="70">
        <v>1</v>
      </c>
      <c r="E660" s="70"/>
      <c r="F660" s="48"/>
      <c r="G660" s="1"/>
      <c r="H660" s="1"/>
      <c r="I660" s="1"/>
      <c r="J660" s="1"/>
      <c r="K660" s="1"/>
      <c r="L660" s="1"/>
      <c r="M660" s="1"/>
      <c r="N660" s="1"/>
      <c r="O660" s="48"/>
      <c r="P660" s="48"/>
      <c r="Q660" s="48"/>
    </row>
    <row r="661" spans="1:17" s="8" customFormat="1" x14ac:dyDescent="0.2">
      <c r="A661" s="50">
        <v>495</v>
      </c>
      <c r="B661" s="157" t="s">
        <v>2741</v>
      </c>
      <c r="C661" s="49" t="s">
        <v>2374</v>
      </c>
      <c r="D661" s="70">
        <v>1</v>
      </c>
      <c r="E661" s="70"/>
      <c r="F661" s="48"/>
      <c r="G661" s="1"/>
      <c r="H661" s="1"/>
      <c r="I661" s="1"/>
      <c r="J661" s="1"/>
      <c r="K661" s="1"/>
      <c r="L661" s="1"/>
      <c r="M661" s="1"/>
      <c r="N661" s="1"/>
      <c r="O661" s="48"/>
      <c r="P661" s="48"/>
      <c r="Q661" s="48"/>
    </row>
    <row r="662" spans="1:17" s="8" customFormat="1" x14ac:dyDescent="0.2">
      <c r="A662" s="50">
        <v>496</v>
      </c>
      <c r="B662" s="157" t="s">
        <v>2742</v>
      </c>
      <c r="C662" s="49" t="s">
        <v>2375</v>
      </c>
      <c r="D662" s="70">
        <v>1</v>
      </c>
      <c r="E662" s="70"/>
      <c r="F662" s="48"/>
      <c r="G662" s="1"/>
      <c r="H662" s="1"/>
      <c r="I662" s="1"/>
      <c r="J662" s="1"/>
      <c r="K662" s="1"/>
      <c r="L662" s="1"/>
      <c r="M662" s="1"/>
      <c r="N662" s="1"/>
      <c r="O662" s="48"/>
      <c r="P662" s="48"/>
      <c r="Q662" s="48"/>
    </row>
    <row r="663" spans="1:17" s="8" customFormat="1" x14ac:dyDescent="0.2">
      <c r="A663" s="50">
        <v>497</v>
      </c>
      <c r="B663" s="157" t="s">
        <v>2743</v>
      </c>
      <c r="C663" s="49" t="s">
        <v>2376</v>
      </c>
      <c r="D663" s="70">
        <v>1</v>
      </c>
      <c r="E663" s="70"/>
      <c r="F663" s="48"/>
      <c r="G663" s="1"/>
      <c r="H663" s="1"/>
      <c r="I663" s="1"/>
      <c r="J663" s="1"/>
      <c r="K663" s="1"/>
      <c r="L663" s="1"/>
      <c r="M663" s="1"/>
      <c r="N663" s="1"/>
      <c r="O663" s="48"/>
      <c r="P663" s="48"/>
      <c r="Q663" s="48"/>
    </row>
    <row r="664" spans="1:17" s="8" customFormat="1" ht="3.6" customHeight="1" x14ac:dyDescent="0.2">
      <c r="A664" s="134"/>
      <c r="B664" s="134"/>
      <c r="C664" s="135"/>
      <c r="D664" s="136"/>
      <c r="E664" s="136"/>
      <c r="F664" s="137"/>
      <c r="G664" s="137"/>
      <c r="H664" s="137"/>
      <c r="I664" s="137"/>
      <c r="J664" s="137"/>
      <c r="K664" s="137"/>
      <c r="L664" s="137"/>
      <c r="M664" s="137"/>
      <c r="N664" s="137"/>
      <c r="O664" s="137"/>
      <c r="P664" s="137"/>
      <c r="Q664" s="137"/>
    </row>
    <row r="665" spans="1:17" s="8" customFormat="1" ht="28.5" x14ac:dyDescent="0.2">
      <c r="A665" s="50"/>
      <c r="B665" s="157" t="s">
        <v>116</v>
      </c>
      <c r="C665" s="49" t="s">
        <v>2761</v>
      </c>
      <c r="D665" s="178">
        <f>SUM(D666:D678)</f>
        <v>13</v>
      </c>
      <c r="E665" s="70"/>
      <c r="F665" s="48"/>
      <c r="G665" s="1"/>
      <c r="H665" s="1"/>
      <c r="I665" s="1"/>
      <c r="J665" s="1"/>
      <c r="K665" s="1"/>
      <c r="L665" s="1"/>
      <c r="M665" s="1"/>
      <c r="N665" s="1"/>
      <c r="O665" s="48"/>
      <c r="P665" s="48"/>
      <c r="Q665" s="48"/>
    </row>
    <row r="666" spans="1:17" s="8" customFormat="1" ht="28.5" x14ac:dyDescent="0.2">
      <c r="A666" s="50">
        <v>498</v>
      </c>
      <c r="B666" s="157" t="s">
        <v>2748</v>
      </c>
      <c r="C666" s="49" t="s">
        <v>2390</v>
      </c>
      <c r="D666" s="70">
        <v>1</v>
      </c>
      <c r="E666" s="70"/>
      <c r="F666" s="48"/>
      <c r="G666" s="1"/>
      <c r="H666" s="1"/>
      <c r="I666" s="1"/>
      <c r="J666" s="1"/>
      <c r="K666" s="1"/>
      <c r="L666" s="1"/>
      <c r="M666" s="1"/>
      <c r="N666" s="1"/>
      <c r="O666" s="48"/>
      <c r="P666" s="48"/>
      <c r="Q666" s="48"/>
    </row>
    <row r="667" spans="1:17" s="8" customFormat="1" ht="28.5" x14ac:dyDescent="0.2">
      <c r="A667" s="50">
        <v>499</v>
      </c>
      <c r="B667" s="157" t="s">
        <v>2749</v>
      </c>
      <c r="C667" s="49" t="s">
        <v>2391</v>
      </c>
      <c r="D667" s="70">
        <v>1</v>
      </c>
      <c r="E667" s="70"/>
      <c r="F667" s="48"/>
      <c r="G667" s="1"/>
      <c r="H667" s="1"/>
      <c r="I667" s="1"/>
      <c r="J667" s="1"/>
      <c r="K667" s="1"/>
      <c r="L667" s="1"/>
      <c r="M667" s="1"/>
      <c r="N667" s="1"/>
      <c r="O667" s="48"/>
      <c r="P667" s="48"/>
      <c r="Q667" s="48"/>
    </row>
    <row r="668" spans="1:17" s="8" customFormat="1" ht="28.5" x14ac:dyDescent="0.2">
      <c r="A668" s="50">
        <v>500</v>
      </c>
      <c r="B668" s="157" t="s">
        <v>2750</v>
      </c>
      <c r="C668" s="49" t="s">
        <v>2392</v>
      </c>
      <c r="D668" s="70">
        <v>1</v>
      </c>
      <c r="E668" s="70"/>
      <c r="F668" s="48"/>
      <c r="G668" s="1"/>
      <c r="H668" s="1"/>
      <c r="I668" s="1"/>
      <c r="J668" s="1"/>
      <c r="K668" s="1"/>
      <c r="L668" s="1"/>
      <c r="M668" s="1"/>
      <c r="N668" s="1"/>
      <c r="O668" s="48"/>
      <c r="P668" s="48"/>
      <c r="Q668" s="48"/>
    </row>
    <row r="669" spans="1:17" s="8" customFormat="1" ht="28.5" x14ac:dyDescent="0.2">
      <c r="A669" s="50">
        <v>501</v>
      </c>
      <c r="B669" s="157" t="s">
        <v>2751</v>
      </c>
      <c r="C669" s="49" t="s">
        <v>2393</v>
      </c>
      <c r="D669" s="70">
        <v>1</v>
      </c>
      <c r="E669" s="70"/>
      <c r="F669" s="48"/>
      <c r="G669" s="1"/>
      <c r="H669" s="1"/>
      <c r="I669" s="1"/>
      <c r="J669" s="1"/>
      <c r="K669" s="1"/>
      <c r="L669" s="1"/>
      <c r="M669" s="1"/>
      <c r="N669" s="1"/>
      <c r="O669" s="48"/>
      <c r="P669" s="48"/>
      <c r="Q669" s="48"/>
    </row>
    <row r="670" spans="1:17" s="8" customFormat="1" x14ac:dyDescent="0.2">
      <c r="A670" s="50">
        <v>502</v>
      </c>
      <c r="B670" s="157" t="s">
        <v>2752</v>
      </c>
      <c r="C670" s="49" t="s">
        <v>2394</v>
      </c>
      <c r="D670" s="70">
        <v>1</v>
      </c>
      <c r="E670" s="70"/>
      <c r="F670" s="48"/>
      <c r="G670" s="1"/>
      <c r="H670" s="1"/>
      <c r="I670" s="1"/>
      <c r="J670" s="1"/>
      <c r="K670" s="1"/>
      <c r="L670" s="1"/>
      <c r="M670" s="1"/>
      <c r="N670" s="1"/>
      <c r="O670" s="48"/>
      <c r="P670" s="48"/>
      <c r="Q670" s="48"/>
    </row>
    <row r="671" spans="1:17" s="8" customFormat="1" x14ac:dyDescent="0.2">
      <c r="A671" s="50">
        <v>503</v>
      </c>
      <c r="B671" s="157" t="s">
        <v>2753</v>
      </c>
      <c r="C671" s="49" t="s">
        <v>2395</v>
      </c>
      <c r="D671" s="70">
        <v>1</v>
      </c>
      <c r="E671" s="70"/>
      <c r="F671" s="48"/>
      <c r="G671" s="1"/>
      <c r="H671" s="1"/>
      <c r="I671" s="1"/>
      <c r="J671" s="1"/>
      <c r="K671" s="1"/>
      <c r="L671" s="1"/>
      <c r="M671" s="1"/>
      <c r="N671" s="1"/>
      <c r="O671" s="48"/>
      <c r="P671" s="48"/>
      <c r="Q671" s="48"/>
    </row>
    <row r="672" spans="1:17" s="8" customFormat="1" x14ac:dyDescent="0.2">
      <c r="A672" s="50">
        <v>504</v>
      </c>
      <c r="B672" s="157" t="s">
        <v>2754</v>
      </c>
      <c r="C672" s="49" t="s">
        <v>2396</v>
      </c>
      <c r="D672" s="70">
        <v>1</v>
      </c>
      <c r="E672" s="70"/>
      <c r="F672" s="48"/>
      <c r="G672" s="1"/>
      <c r="H672" s="1"/>
      <c r="I672" s="1"/>
      <c r="J672" s="1"/>
      <c r="K672" s="1"/>
      <c r="L672" s="1"/>
      <c r="M672" s="1"/>
      <c r="N672" s="1"/>
      <c r="O672" s="48"/>
      <c r="P672" s="48"/>
      <c r="Q672" s="48"/>
    </row>
    <row r="673" spans="1:17" s="8" customFormat="1" x14ac:dyDescent="0.2">
      <c r="A673" s="50">
        <v>505</v>
      </c>
      <c r="B673" s="157" t="s">
        <v>2755</v>
      </c>
      <c r="C673" s="49" t="s">
        <v>2397</v>
      </c>
      <c r="D673" s="70">
        <v>1</v>
      </c>
      <c r="E673" s="70"/>
      <c r="F673" s="48"/>
      <c r="G673" s="1"/>
      <c r="H673" s="1"/>
      <c r="I673" s="1"/>
      <c r="J673" s="1"/>
      <c r="K673" s="1"/>
      <c r="L673" s="1"/>
      <c r="M673" s="1"/>
      <c r="N673" s="1"/>
      <c r="O673" s="48"/>
      <c r="P673" s="48"/>
      <c r="Q673" s="48"/>
    </row>
    <row r="674" spans="1:17" s="8" customFormat="1" x14ac:dyDescent="0.2">
      <c r="A674" s="50">
        <v>506</v>
      </c>
      <c r="B674" s="157" t="s">
        <v>2756</v>
      </c>
      <c r="C674" s="49" t="s">
        <v>2398</v>
      </c>
      <c r="D674" s="70">
        <v>1</v>
      </c>
      <c r="E674" s="70"/>
      <c r="F674" s="48"/>
      <c r="G674" s="1"/>
      <c r="H674" s="1"/>
      <c r="I674" s="1"/>
      <c r="J674" s="1"/>
      <c r="K674" s="1"/>
      <c r="L674" s="1"/>
      <c r="M674" s="1"/>
      <c r="N674" s="1"/>
      <c r="O674" s="48"/>
      <c r="P674" s="48"/>
      <c r="Q674" s="48"/>
    </row>
    <row r="675" spans="1:17" s="8" customFormat="1" x14ac:dyDescent="0.2">
      <c r="A675" s="50">
        <v>507</v>
      </c>
      <c r="B675" s="157" t="s">
        <v>2757</v>
      </c>
      <c r="C675" s="49" t="s">
        <v>2399</v>
      </c>
      <c r="D675" s="70">
        <v>1</v>
      </c>
      <c r="E675" s="70"/>
      <c r="F675" s="48"/>
      <c r="G675" s="1"/>
      <c r="H675" s="1"/>
      <c r="I675" s="1"/>
      <c r="J675" s="1"/>
      <c r="K675" s="1"/>
      <c r="L675" s="1"/>
      <c r="M675" s="1"/>
      <c r="N675" s="1"/>
      <c r="O675" s="48"/>
      <c r="P675" s="48"/>
      <c r="Q675" s="48"/>
    </row>
    <row r="676" spans="1:17" s="8" customFormat="1" x14ac:dyDescent="0.2">
      <c r="A676" s="50">
        <v>508</v>
      </c>
      <c r="B676" s="157" t="s">
        <v>2758</v>
      </c>
      <c r="C676" s="49" t="s">
        <v>2400</v>
      </c>
      <c r="D676" s="70">
        <v>1</v>
      </c>
      <c r="E676" s="70"/>
      <c r="F676" s="48"/>
      <c r="G676" s="1"/>
      <c r="H676" s="1"/>
      <c r="I676" s="1"/>
      <c r="J676" s="1"/>
      <c r="K676" s="1"/>
      <c r="L676" s="1"/>
      <c r="M676" s="1"/>
      <c r="N676" s="1"/>
      <c r="O676" s="48"/>
      <c r="P676" s="48"/>
      <c r="Q676" s="48"/>
    </row>
    <row r="677" spans="1:17" s="8" customFormat="1" x14ac:dyDescent="0.2">
      <c r="A677" s="50">
        <v>509</v>
      </c>
      <c r="B677" s="157" t="s">
        <v>2759</v>
      </c>
      <c r="C677" s="49" t="s">
        <v>2401</v>
      </c>
      <c r="D677" s="70">
        <v>1</v>
      </c>
      <c r="E677" s="70"/>
      <c r="F677" s="48"/>
      <c r="G677" s="1"/>
      <c r="H677" s="1"/>
      <c r="I677" s="1"/>
      <c r="J677" s="1"/>
      <c r="K677" s="1"/>
      <c r="L677" s="1"/>
      <c r="M677" s="1"/>
      <c r="N677" s="1"/>
      <c r="O677" s="48"/>
      <c r="P677" s="48"/>
      <c r="Q677" s="48"/>
    </row>
    <row r="678" spans="1:17" s="8" customFormat="1" x14ac:dyDescent="0.2">
      <c r="A678" s="50">
        <v>510</v>
      </c>
      <c r="B678" s="157" t="s">
        <v>2760</v>
      </c>
      <c r="C678" s="49" t="s">
        <v>2402</v>
      </c>
      <c r="D678" s="70">
        <v>1</v>
      </c>
      <c r="E678" s="70"/>
      <c r="F678" s="48"/>
      <c r="G678" s="1"/>
      <c r="H678" s="1"/>
      <c r="I678" s="1"/>
      <c r="J678" s="1"/>
      <c r="K678" s="1"/>
      <c r="L678" s="1"/>
      <c r="M678" s="1"/>
      <c r="N678" s="1"/>
      <c r="O678" s="48"/>
      <c r="P678" s="48"/>
      <c r="Q678" s="48"/>
    </row>
    <row r="679" spans="1:17" s="8" customFormat="1" ht="3.6" customHeight="1" x14ac:dyDescent="0.2">
      <c r="A679" s="134"/>
      <c r="B679" s="134"/>
      <c r="C679" s="135"/>
      <c r="D679" s="136"/>
      <c r="E679" s="136"/>
      <c r="F679" s="137"/>
      <c r="G679" s="137"/>
      <c r="H679" s="137"/>
      <c r="I679" s="137"/>
      <c r="J679" s="137"/>
      <c r="K679" s="137"/>
      <c r="L679" s="137"/>
      <c r="M679" s="137"/>
      <c r="N679" s="137"/>
      <c r="O679" s="137"/>
      <c r="P679" s="137"/>
      <c r="Q679" s="137"/>
    </row>
    <row r="680" spans="1:17" s="8" customFormat="1" ht="28.5" x14ac:dyDescent="0.2">
      <c r="A680" s="50"/>
      <c r="B680" s="157" t="s">
        <v>150</v>
      </c>
      <c r="C680" s="49" t="s">
        <v>281</v>
      </c>
      <c r="D680" s="178">
        <f>SUM(D681:D693)</f>
        <v>13</v>
      </c>
      <c r="E680" s="70"/>
      <c r="F680" s="48"/>
      <c r="G680" s="1"/>
      <c r="H680" s="1"/>
      <c r="I680" s="1"/>
      <c r="J680" s="1"/>
      <c r="K680" s="1"/>
      <c r="L680" s="1"/>
      <c r="M680" s="1"/>
      <c r="N680" s="1"/>
      <c r="O680" s="48"/>
      <c r="P680" s="48"/>
      <c r="Q680" s="48"/>
    </row>
    <row r="681" spans="1:17" s="8" customFormat="1" x14ac:dyDescent="0.2">
      <c r="A681" s="50">
        <v>511</v>
      </c>
      <c r="B681" s="157" t="s">
        <v>2762</v>
      </c>
      <c r="C681" s="49" t="s">
        <v>2364</v>
      </c>
      <c r="D681" s="70">
        <v>1</v>
      </c>
      <c r="E681" s="70"/>
      <c r="F681" s="48"/>
      <c r="G681" s="1"/>
      <c r="H681" s="1"/>
      <c r="I681" s="1"/>
      <c r="J681" s="1"/>
      <c r="K681" s="1"/>
      <c r="L681" s="1"/>
      <c r="M681" s="1"/>
      <c r="N681" s="1"/>
      <c r="O681" s="48"/>
      <c r="P681" s="48"/>
      <c r="Q681" s="48"/>
    </row>
    <row r="682" spans="1:17" s="8" customFormat="1" x14ac:dyDescent="0.2">
      <c r="A682" s="50">
        <v>512</v>
      </c>
      <c r="B682" s="157" t="s">
        <v>2763</v>
      </c>
      <c r="C682" s="49" t="s">
        <v>2775</v>
      </c>
      <c r="D682" s="70">
        <v>1</v>
      </c>
      <c r="E682" s="70"/>
      <c r="F682" s="48"/>
      <c r="G682" s="1"/>
      <c r="H682" s="1"/>
      <c r="I682" s="1"/>
      <c r="J682" s="1"/>
      <c r="K682" s="1"/>
      <c r="L682" s="1"/>
      <c r="M682" s="1"/>
      <c r="N682" s="1"/>
      <c r="O682" s="48"/>
      <c r="P682" s="48"/>
      <c r="Q682" s="48"/>
    </row>
    <row r="683" spans="1:17" s="8" customFormat="1" x14ac:dyDescent="0.2">
      <c r="A683" s="50">
        <v>513</v>
      </c>
      <c r="B683" s="157" t="s">
        <v>2764</v>
      </c>
      <c r="C683" s="49" t="s">
        <v>2366</v>
      </c>
      <c r="D683" s="70">
        <v>1</v>
      </c>
      <c r="E683" s="70"/>
      <c r="F683" s="48"/>
      <c r="G683" s="1"/>
      <c r="H683" s="1"/>
      <c r="I683" s="1"/>
      <c r="J683" s="1"/>
      <c r="K683" s="1"/>
      <c r="L683" s="1"/>
      <c r="M683" s="1"/>
      <c r="N683" s="1"/>
      <c r="O683" s="48"/>
      <c r="P683" s="48"/>
      <c r="Q683" s="48"/>
    </row>
    <row r="684" spans="1:17" s="8" customFormat="1" x14ac:dyDescent="0.2">
      <c r="A684" s="50">
        <v>514</v>
      </c>
      <c r="B684" s="157" t="s">
        <v>2765</v>
      </c>
      <c r="C684" s="49" t="s">
        <v>2367</v>
      </c>
      <c r="D684" s="70">
        <v>1</v>
      </c>
      <c r="E684" s="70"/>
      <c r="F684" s="48"/>
      <c r="G684" s="1"/>
      <c r="H684" s="1"/>
      <c r="I684" s="1"/>
      <c r="J684" s="1"/>
      <c r="K684" s="1"/>
      <c r="L684" s="1"/>
      <c r="M684" s="1"/>
      <c r="N684" s="1"/>
      <c r="O684" s="48"/>
      <c r="P684" s="48"/>
      <c r="Q684" s="48"/>
    </row>
    <row r="685" spans="1:17" s="8" customFormat="1" x14ac:dyDescent="0.2">
      <c r="A685" s="50">
        <v>515</v>
      </c>
      <c r="B685" s="157" t="s">
        <v>2766</v>
      </c>
      <c r="C685" s="49" t="s">
        <v>2368</v>
      </c>
      <c r="D685" s="70">
        <v>1</v>
      </c>
      <c r="E685" s="70"/>
      <c r="F685" s="48"/>
      <c r="G685" s="1"/>
      <c r="H685" s="1"/>
      <c r="I685" s="1"/>
      <c r="J685" s="1"/>
      <c r="K685" s="1"/>
      <c r="L685" s="1"/>
      <c r="M685" s="1"/>
      <c r="N685" s="1"/>
      <c r="O685" s="48"/>
      <c r="P685" s="48"/>
      <c r="Q685" s="48"/>
    </row>
    <row r="686" spans="1:17" s="8" customFormat="1" x14ac:dyDescent="0.2">
      <c r="A686" s="50">
        <v>516</v>
      </c>
      <c r="B686" s="157" t="s">
        <v>2767</v>
      </c>
      <c r="C686" s="49" t="s">
        <v>2369</v>
      </c>
      <c r="D686" s="70">
        <v>1</v>
      </c>
      <c r="E686" s="70"/>
      <c r="F686" s="48"/>
      <c r="G686" s="1"/>
      <c r="H686" s="1"/>
      <c r="I686" s="1"/>
      <c r="J686" s="1"/>
      <c r="K686" s="1"/>
      <c r="L686" s="1"/>
      <c r="M686" s="1"/>
      <c r="N686" s="1"/>
      <c r="O686" s="48"/>
      <c r="P686" s="48"/>
      <c r="Q686" s="48"/>
    </row>
    <row r="687" spans="1:17" s="8" customFormat="1" x14ac:dyDescent="0.2">
      <c r="A687" s="50">
        <v>517</v>
      </c>
      <c r="B687" s="157" t="s">
        <v>2768</v>
      </c>
      <c r="C687" s="49" t="s">
        <v>2370</v>
      </c>
      <c r="D687" s="70">
        <v>1</v>
      </c>
      <c r="E687" s="70"/>
      <c r="F687" s="48"/>
      <c r="G687" s="1"/>
      <c r="H687" s="1"/>
      <c r="I687" s="1"/>
      <c r="J687" s="1"/>
      <c r="K687" s="1"/>
      <c r="L687" s="1"/>
      <c r="M687" s="1"/>
      <c r="N687" s="1"/>
      <c r="O687" s="48"/>
      <c r="P687" s="48"/>
      <c r="Q687" s="48"/>
    </row>
    <row r="688" spans="1:17" s="8" customFormat="1" x14ac:dyDescent="0.2">
      <c r="A688" s="50">
        <v>518</v>
      </c>
      <c r="B688" s="157" t="s">
        <v>2769</v>
      </c>
      <c r="C688" s="49" t="s">
        <v>2371</v>
      </c>
      <c r="D688" s="70">
        <v>1</v>
      </c>
      <c r="E688" s="70"/>
      <c r="F688" s="48"/>
      <c r="G688" s="1"/>
      <c r="H688" s="1"/>
      <c r="I688" s="1"/>
      <c r="J688" s="1"/>
      <c r="K688" s="1"/>
      <c r="L688" s="1"/>
      <c r="M688" s="1"/>
      <c r="N688" s="1"/>
      <c r="O688" s="48"/>
      <c r="P688" s="48"/>
      <c r="Q688" s="48"/>
    </row>
    <row r="689" spans="1:17" s="8" customFormat="1" x14ac:dyDescent="0.2">
      <c r="A689" s="50">
        <v>519</v>
      </c>
      <c r="B689" s="157" t="s">
        <v>2770</v>
      </c>
      <c r="C689" s="49" t="s">
        <v>2372</v>
      </c>
      <c r="D689" s="70">
        <v>1</v>
      </c>
      <c r="E689" s="70"/>
      <c r="F689" s="48"/>
      <c r="G689" s="1"/>
      <c r="H689" s="1"/>
      <c r="I689" s="1"/>
      <c r="J689" s="1"/>
      <c r="K689" s="1"/>
      <c r="L689" s="1"/>
      <c r="M689" s="1"/>
      <c r="N689" s="1"/>
      <c r="O689" s="48"/>
      <c r="P689" s="48"/>
      <c r="Q689" s="48"/>
    </row>
    <row r="690" spans="1:17" s="8" customFormat="1" x14ac:dyDescent="0.2">
      <c r="A690" s="50">
        <v>520</v>
      </c>
      <c r="B690" s="157" t="s">
        <v>2771</v>
      </c>
      <c r="C690" s="49" t="s">
        <v>2373</v>
      </c>
      <c r="D690" s="70">
        <v>1</v>
      </c>
      <c r="E690" s="70"/>
      <c r="F690" s="48"/>
      <c r="G690" s="1"/>
      <c r="H690" s="1"/>
      <c r="I690" s="1"/>
      <c r="J690" s="1"/>
      <c r="K690" s="1"/>
      <c r="L690" s="1"/>
      <c r="M690" s="1"/>
      <c r="N690" s="1"/>
      <c r="O690" s="48"/>
      <c r="P690" s="48"/>
      <c r="Q690" s="48"/>
    </row>
    <row r="691" spans="1:17" s="8" customFormat="1" x14ac:dyDescent="0.2">
      <c r="A691" s="50">
        <v>521</v>
      </c>
      <c r="B691" s="157" t="s">
        <v>2772</v>
      </c>
      <c r="C691" s="49" t="s">
        <v>2374</v>
      </c>
      <c r="D691" s="70">
        <v>1</v>
      </c>
      <c r="E691" s="70"/>
      <c r="F691" s="48"/>
      <c r="G691" s="1"/>
      <c r="H691" s="1"/>
      <c r="I691" s="1"/>
      <c r="J691" s="1"/>
      <c r="K691" s="1"/>
      <c r="L691" s="1"/>
      <c r="M691" s="1"/>
      <c r="N691" s="1"/>
      <c r="O691" s="48"/>
      <c r="P691" s="48"/>
      <c r="Q691" s="48"/>
    </row>
    <row r="692" spans="1:17" s="8" customFormat="1" x14ac:dyDescent="0.2">
      <c r="A692" s="50">
        <v>522</v>
      </c>
      <c r="B692" s="157" t="s">
        <v>2773</v>
      </c>
      <c r="C692" s="49" t="s">
        <v>2375</v>
      </c>
      <c r="D692" s="70">
        <v>1</v>
      </c>
      <c r="E692" s="70"/>
      <c r="F692" s="48"/>
      <c r="G692" s="1"/>
      <c r="H692" s="1"/>
      <c r="I692" s="1"/>
      <c r="J692" s="1"/>
      <c r="K692" s="1"/>
      <c r="L692" s="1"/>
      <c r="M692" s="1"/>
      <c r="N692" s="1"/>
      <c r="O692" s="48"/>
      <c r="P692" s="48"/>
      <c r="Q692" s="48"/>
    </row>
    <row r="693" spans="1:17" s="8" customFormat="1" x14ac:dyDescent="0.2">
      <c r="A693" s="50">
        <v>523</v>
      </c>
      <c r="B693" s="157" t="s">
        <v>2774</v>
      </c>
      <c r="C693" s="49" t="s">
        <v>2376</v>
      </c>
      <c r="D693" s="70">
        <v>1</v>
      </c>
      <c r="E693" s="70"/>
      <c r="F693" s="48"/>
      <c r="G693" s="1"/>
      <c r="H693" s="1"/>
      <c r="I693" s="1"/>
      <c r="J693" s="1"/>
      <c r="K693" s="1"/>
      <c r="L693" s="1"/>
      <c r="M693" s="1"/>
      <c r="N693" s="1"/>
      <c r="O693" s="48"/>
      <c r="P693" s="48"/>
      <c r="Q693" s="48"/>
    </row>
    <row r="694" spans="1:17" s="8" customFormat="1" ht="3.6" customHeight="1" x14ac:dyDescent="0.2">
      <c r="A694" s="134"/>
      <c r="B694" s="134"/>
      <c r="C694" s="135"/>
      <c r="D694" s="136"/>
      <c r="E694" s="136"/>
      <c r="F694" s="137"/>
      <c r="G694" s="137"/>
      <c r="H694" s="137"/>
      <c r="I694" s="137"/>
      <c r="J694" s="137"/>
      <c r="K694" s="137"/>
      <c r="L694" s="137"/>
      <c r="M694" s="137"/>
      <c r="N694" s="137"/>
      <c r="O694" s="137"/>
      <c r="P694" s="137"/>
      <c r="Q694" s="137"/>
    </row>
    <row r="695" spans="1:17" s="8" customFormat="1" ht="28.5" x14ac:dyDescent="0.2">
      <c r="A695" s="50"/>
      <c r="B695" s="157" t="s">
        <v>151</v>
      </c>
      <c r="C695" s="49" t="s">
        <v>2789</v>
      </c>
      <c r="D695" s="178">
        <f>SUM(D696:D708)</f>
        <v>13</v>
      </c>
      <c r="E695" s="70"/>
      <c r="F695" s="48"/>
      <c r="G695" s="1"/>
      <c r="H695" s="1"/>
      <c r="I695" s="1"/>
      <c r="J695" s="1"/>
      <c r="K695" s="1"/>
      <c r="L695" s="1"/>
      <c r="M695" s="1"/>
      <c r="N695" s="1"/>
      <c r="O695" s="48"/>
      <c r="P695" s="48"/>
      <c r="Q695" s="48"/>
    </row>
    <row r="696" spans="1:17" s="8" customFormat="1" ht="28.5" x14ac:dyDescent="0.2">
      <c r="A696" s="50"/>
      <c r="B696" s="157" t="s">
        <v>2776</v>
      </c>
      <c r="C696" s="49" t="s">
        <v>2390</v>
      </c>
      <c r="D696" s="70">
        <v>1</v>
      </c>
      <c r="E696" s="70"/>
      <c r="F696" s="48"/>
      <c r="G696" s="1"/>
      <c r="H696" s="1"/>
      <c r="I696" s="1"/>
      <c r="J696" s="1"/>
      <c r="K696" s="1"/>
      <c r="L696" s="1"/>
      <c r="M696" s="1"/>
      <c r="N696" s="1"/>
      <c r="O696" s="48"/>
      <c r="P696" s="48"/>
      <c r="Q696" s="48"/>
    </row>
    <row r="697" spans="1:17" s="8" customFormat="1" ht="28.5" x14ac:dyDescent="0.2">
      <c r="A697" s="50">
        <v>524</v>
      </c>
      <c r="B697" s="157" t="s">
        <v>2777</v>
      </c>
      <c r="C697" s="49" t="s">
        <v>2391</v>
      </c>
      <c r="D697" s="70">
        <v>1</v>
      </c>
      <c r="E697" s="70"/>
      <c r="F697" s="48"/>
      <c r="G697" s="1"/>
      <c r="H697" s="1"/>
      <c r="I697" s="1"/>
      <c r="J697" s="1"/>
      <c r="K697" s="1"/>
      <c r="L697" s="1"/>
      <c r="M697" s="1"/>
      <c r="N697" s="1"/>
      <c r="O697" s="48"/>
      <c r="P697" s="48"/>
      <c r="Q697" s="48"/>
    </row>
    <row r="698" spans="1:17" s="8" customFormat="1" ht="28.5" x14ac:dyDescent="0.2">
      <c r="A698" s="50">
        <v>525</v>
      </c>
      <c r="B698" s="157" t="s">
        <v>2778</v>
      </c>
      <c r="C698" s="49" t="s">
        <v>2392</v>
      </c>
      <c r="D698" s="70">
        <v>1</v>
      </c>
      <c r="E698" s="70"/>
      <c r="F698" s="48"/>
      <c r="G698" s="1"/>
      <c r="H698" s="1"/>
      <c r="I698" s="1"/>
      <c r="J698" s="1"/>
      <c r="K698" s="1"/>
      <c r="L698" s="1"/>
      <c r="M698" s="1"/>
      <c r="N698" s="1"/>
      <c r="O698" s="48"/>
      <c r="P698" s="48"/>
      <c r="Q698" s="48"/>
    </row>
    <row r="699" spans="1:17" s="8" customFormat="1" ht="28.5" x14ac:dyDescent="0.2">
      <c r="A699" s="50">
        <v>526</v>
      </c>
      <c r="B699" s="157" t="s">
        <v>2779</v>
      </c>
      <c r="C699" s="49" t="s">
        <v>2393</v>
      </c>
      <c r="D699" s="70">
        <v>1</v>
      </c>
      <c r="E699" s="70"/>
      <c r="F699" s="48"/>
      <c r="G699" s="1"/>
      <c r="H699" s="1"/>
      <c r="I699" s="1"/>
      <c r="J699" s="1"/>
      <c r="K699" s="1"/>
      <c r="L699" s="1"/>
      <c r="M699" s="1"/>
      <c r="N699" s="1"/>
      <c r="O699" s="48"/>
      <c r="P699" s="48"/>
      <c r="Q699" s="48"/>
    </row>
    <row r="700" spans="1:17" s="8" customFormat="1" x14ac:dyDescent="0.2">
      <c r="A700" s="50">
        <v>527</v>
      </c>
      <c r="B700" s="157" t="s">
        <v>2780</v>
      </c>
      <c r="C700" s="49" t="s">
        <v>2394</v>
      </c>
      <c r="D700" s="70">
        <v>1</v>
      </c>
      <c r="E700" s="70"/>
      <c r="F700" s="48"/>
      <c r="G700" s="1"/>
      <c r="H700" s="1"/>
      <c r="I700" s="1"/>
      <c r="J700" s="1"/>
      <c r="K700" s="1"/>
      <c r="L700" s="1"/>
      <c r="M700" s="1"/>
      <c r="N700" s="1"/>
      <c r="O700" s="48"/>
      <c r="P700" s="48"/>
      <c r="Q700" s="48"/>
    </row>
    <row r="701" spans="1:17" s="8" customFormat="1" x14ac:dyDescent="0.2">
      <c r="A701" s="50">
        <v>528</v>
      </c>
      <c r="B701" s="157" t="s">
        <v>2781</v>
      </c>
      <c r="C701" s="49" t="s">
        <v>2395</v>
      </c>
      <c r="D701" s="70">
        <v>1</v>
      </c>
      <c r="E701" s="70"/>
      <c r="F701" s="48"/>
      <c r="G701" s="1"/>
      <c r="H701" s="1"/>
      <c r="I701" s="1"/>
      <c r="J701" s="1"/>
      <c r="K701" s="1"/>
      <c r="L701" s="1"/>
      <c r="M701" s="1"/>
      <c r="N701" s="1"/>
      <c r="O701" s="48"/>
      <c r="P701" s="48"/>
      <c r="Q701" s="48"/>
    </row>
    <row r="702" spans="1:17" s="8" customFormat="1" x14ac:dyDescent="0.2">
      <c r="A702" s="50">
        <v>529</v>
      </c>
      <c r="B702" s="157" t="s">
        <v>2782</v>
      </c>
      <c r="C702" s="49" t="s">
        <v>2396</v>
      </c>
      <c r="D702" s="70">
        <v>1</v>
      </c>
      <c r="E702" s="70"/>
      <c r="F702" s="48"/>
      <c r="G702" s="1"/>
      <c r="H702" s="1"/>
      <c r="I702" s="1"/>
      <c r="J702" s="1"/>
      <c r="K702" s="1"/>
      <c r="L702" s="1"/>
      <c r="M702" s="1"/>
      <c r="N702" s="1"/>
      <c r="O702" s="48"/>
      <c r="P702" s="48"/>
      <c r="Q702" s="48"/>
    </row>
    <row r="703" spans="1:17" s="8" customFormat="1" x14ac:dyDescent="0.2">
      <c r="A703" s="50">
        <v>530</v>
      </c>
      <c r="B703" s="157" t="s">
        <v>2783</v>
      </c>
      <c r="C703" s="49" t="s">
        <v>2397</v>
      </c>
      <c r="D703" s="70">
        <v>1</v>
      </c>
      <c r="E703" s="70"/>
      <c r="F703" s="48"/>
      <c r="G703" s="1"/>
      <c r="H703" s="1"/>
      <c r="I703" s="1"/>
      <c r="J703" s="1"/>
      <c r="K703" s="1"/>
      <c r="L703" s="1"/>
      <c r="M703" s="1"/>
      <c r="N703" s="1"/>
      <c r="O703" s="48"/>
      <c r="P703" s="48"/>
      <c r="Q703" s="48"/>
    </row>
    <row r="704" spans="1:17" s="8" customFormat="1" x14ac:dyDescent="0.2">
      <c r="A704" s="50">
        <v>531</v>
      </c>
      <c r="B704" s="157" t="s">
        <v>2784</v>
      </c>
      <c r="C704" s="49" t="s">
        <v>3405</v>
      </c>
      <c r="D704" s="70">
        <v>1</v>
      </c>
      <c r="E704" s="70"/>
      <c r="F704" s="48"/>
      <c r="G704" s="1"/>
      <c r="H704" s="1"/>
      <c r="I704" s="1"/>
      <c r="J704" s="1"/>
      <c r="K704" s="1"/>
      <c r="L704" s="1"/>
      <c r="M704" s="1"/>
      <c r="N704" s="1"/>
      <c r="O704" s="48"/>
      <c r="P704" s="48"/>
      <c r="Q704" s="48"/>
    </row>
    <row r="705" spans="1:17" s="8" customFormat="1" x14ac:dyDescent="0.2">
      <c r="A705" s="50">
        <v>532</v>
      </c>
      <c r="B705" s="157" t="s">
        <v>2785</v>
      </c>
      <c r="C705" s="49" t="s">
        <v>2399</v>
      </c>
      <c r="D705" s="70">
        <v>1</v>
      </c>
      <c r="E705" s="70"/>
      <c r="F705" s="48"/>
      <c r="G705" s="1"/>
      <c r="H705" s="1"/>
      <c r="I705" s="1"/>
      <c r="J705" s="1"/>
      <c r="K705" s="1"/>
      <c r="L705" s="1"/>
      <c r="M705" s="1"/>
      <c r="N705" s="1"/>
      <c r="O705" s="48"/>
      <c r="P705" s="48"/>
      <c r="Q705" s="48"/>
    </row>
    <row r="706" spans="1:17" s="8" customFormat="1" x14ac:dyDescent="0.2">
      <c r="A706" s="50">
        <v>533</v>
      </c>
      <c r="B706" s="157" t="s">
        <v>2786</v>
      </c>
      <c r="C706" s="49" t="s">
        <v>2400</v>
      </c>
      <c r="D706" s="70">
        <v>1</v>
      </c>
      <c r="E706" s="70"/>
      <c r="F706" s="48"/>
      <c r="G706" s="1"/>
      <c r="H706" s="1"/>
      <c r="I706" s="1"/>
      <c r="J706" s="1"/>
      <c r="K706" s="1"/>
      <c r="L706" s="1"/>
      <c r="M706" s="1"/>
      <c r="N706" s="1"/>
      <c r="O706" s="48"/>
      <c r="P706" s="48"/>
      <c r="Q706" s="48"/>
    </row>
    <row r="707" spans="1:17" s="8" customFormat="1" x14ac:dyDescent="0.2">
      <c r="A707" s="50">
        <v>534</v>
      </c>
      <c r="B707" s="157" t="s">
        <v>2787</v>
      </c>
      <c r="C707" s="49" t="s">
        <v>2401</v>
      </c>
      <c r="D707" s="70">
        <v>1</v>
      </c>
      <c r="E707" s="70"/>
      <c r="F707" s="48"/>
      <c r="G707" s="1"/>
      <c r="H707" s="1"/>
      <c r="I707" s="1"/>
      <c r="J707" s="1"/>
      <c r="K707" s="1"/>
      <c r="L707" s="1"/>
      <c r="M707" s="1"/>
      <c r="N707" s="1"/>
      <c r="O707" s="48"/>
      <c r="P707" s="48"/>
      <c r="Q707" s="48"/>
    </row>
    <row r="708" spans="1:17" s="8" customFormat="1" x14ac:dyDescent="0.2">
      <c r="A708" s="50">
        <v>535</v>
      </c>
      <c r="B708" s="157" t="s">
        <v>2788</v>
      </c>
      <c r="C708" s="49" t="s">
        <v>2402</v>
      </c>
      <c r="D708" s="70">
        <v>1</v>
      </c>
      <c r="E708" s="70"/>
      <c r="F708" s="48"/>
      <c r="G708" s="1"/>
      <c r="H708" s="1"/>
      <c r="I708" s="1"/>
      <c r="J708" s="1"/>
      <c r="K708" s="1"/>
      <c r="L708" s="1"/>
      <c r="M708" s="1"/>
      <c r="N708" s="1"/>
      <c r="O708" s="48"/>
      <c r="P708" s="48"/>
      <c r="Q708" s="48"/>
    </row>
    <row r="709" spans="1:17" s="8" customFormat="1" ht="3.6" customHeight="1" x14ac:dyDescent="0.2">
      <c r="A709" s="134"/>
      <c r="B709" s="134"/>
      <c r="C709" s="135"/>
      <c r="D709" s="136"/>
      <c r="E709" s="136"/>
      <c r="F709" s="137"/>
      <c r="G709" s="137"/>
      <c r="H709" s="137"/>
      <c r="I709" s="137"/>
      <c r="J709" s="137"/>
      <c r="K709" s="137"/>
      <c r="L709" s="137"/>
      <c r="M709" s="137"/>
      <c r="N709" s="137"/>
      <c r="O709" s="137"/>
      <c r="P709" s="137"/>
      <c r="Q709" s="137"/>
    </row>
    <row r="710" spans="1:17" s="8" customFormat="1" ht="32.450000000000003" customHeight="1" x14ac:dyDescent="0.2">
      <c r="A710" s="50"/>
      <c r="B710" s="157" t="s">
        <v>152</v>
      </c>
      <c r="C710" s="49" t="s">
        <v>2803</v>
      </c>
      <c r="D710" s="178">
        <f>SUM(D711:D723)</f>
        <v>13</v>
      </c>
      <c r="E710" s="70"/>
      <c r="F710" s="48"/>
      <c r="G710" s="1"/>
      <c r="H710" s="1"/>
      <c r="I710" s="1"/>
      <c r="J710" s="1"/>
      <c r="K710" s="1"/>
      <c r="L710" s="1"/>
      <c r="M710" s="1"/>
      <c r="N710" s="1"/>
      <c r="O710" s="48"/>
      <c r="P710" s="48"/>
      <c r="Q710" s="48"/>
    </row>
    <row r="711" spans="1:17" s="8" customFormat="1" x14ac:dyDescent="0.2">
      <c r="A711" s="50">
        <v>536</v>
      </c>
      <c r="B711" s="157" t="s">
        <v>2790</v>
      </c>
      <c r="C711" s="49" t="s">
        <v>2804</v>
      </c>
      <c r="D711" s="70">
        <v>1</v>
      </c>
      <c r="E711" s="70"/>
      <c r="F711" s="48"/>
      <c r="G711" s="1"/>
      <c r="H711" s="1"/>
      <c r="I711" s="1"/>
      <c r="J711" s="1"/>
      <c r="K711" s="1"/>
      <c r="L711" s="1"/>
      <c r="M711" s="1"/>
      <c r="N711" s="1"/>
      <c r="O711" s="48"/>
      <c r="P711" s="48"/>
      <c r="Q711" s="48"/>
    </row>
    <row r="712" spans="1:17" s="8" customFormat="1" x14ac:dyDescent="0.2">
      <c r="A712" s="50">
        <v>537</v>
      </c>
      <c r="B712" s="157" t="s">
        <v>2791</v>
      </c>
      <c r="C712" s="49" t="s">
        <v>2805</v>
      </c>
      <c r="D712" s="70">
        <v>1</v>
      </c>
      <c r="E712" s="70"/>
      <c r="F712" s="48"/>
      <c r="G712" s="1"/>
      <c r="H712" s="1"/>
      <c r="I712" s="1"/>
      <c r="J712" s="1"/>
      <c r="K712" s="1"/>
      <c r="L712" s="1"/>
      <c r="M712" s="1"/>
      <c r="N712" s="1"/>
      <c r="O712" s="48"/>
      <c r="P712" s="48"/>
      <c r="Q712" s="48"/>
    </row>
    <row r="713" spans="1:17" s="8" customFormat="1" x14ac:dyDescent="0.2">
      <c r="A713" s="50">
        <v>538</v>
      </c>
      <c r="B713" s="157" t="s">
        <v>2792</v>
      </c>
      <c r="C713" s="49" t="s">
        <v>2418</v>
      </c>
      <c r="D713" s="70">
        <v>1</v>
      </c>
      <c r="E713" s="70"/>
      <c r="F713" s="48"/>
      <c r="G713" s="1"/>
      <c r="H713" s="1"/>
      <c r="I713" s="1"/>
      <c r="J713" s="1"/>
      <c r="K713" s="1"/>
      <c r="L713" s="1"/>
      <c r="M713" s="1"/>
      <c r="N713" s="1"/>
      <c r="O713" s="48"/>
      <c r="P713" s="48"/>
      <c r="Q713" s="48"/>
    </row>
    <row r="714" spans="1:17" s="8" customFormat="1" x14ac:dyDescent="0.2">
      <c r="A714" s="50">
        <v>539</v>
      </c>
      <c r="B714" s="157" t="s">
        <v>2793</v>
      </c>
      <c r="C714" s="49" t="s">
        <v>2806</v>
      </c>
      <c r="D714" s="70">
        <v>1</v>
      </c>
      <c r="E714" s="70"/>
      <c r="F714" s="48"/>
      <c r="G714" s="1"/>
      <c r="H714" s="1"/>
      <c r="I714" s="1"/>
      <c r="J714" s="1"/>
      <c r="K714" s="1"/>
      <c r="L714" s="1"/>
      <c r="M714" s="1"/>
      <c r="N714" s="1"/>
      <c r="O714" s="48"/>
      <c r="P714" s="48"/>
      <c r="Q714" s="48"/>
    </row>
    <row r="715" spans="1:17" s="8" customFormat="1" x14ac:dyDescent="0.2">
      <c r="A715" s="50">
        <v>540</v>
      </c>
      <c r="B715" s="157" t="s">
        <v>2794</v>
      </c>
      <c r="C715" s="49" t="s">
        <v>2807</v>
      </c>
      <c r="D715" s="70">
        <v>1</v>
      </c>
      <c r="E715" s="70"/>
      <c r="F715" s="48"/>
      <c r="G715" s="1"/>
      <c r="H715" s="1"/>
      <c r="I715" s="1"/>
      <c r="J715" s="1"/>
      <c r="K715" s="1"/>
      <c r="L715" s="1"/>
      <c r="M715" s="1"/>
      <c r="N715" s="1"/>
      <c r="O715" s="48"/>
      <c r="P715" s="48"/>
      <c r="Q715" s="48"/>
    </row>
    <row r="716" spans="1:17" s="8" customFormat="1" x14ac:dyDescent="0.2">
      <c r="A716" s="50">
        <v>541</v>
      </c>
      <c r="B716" s="157" t="s">
        <v>2795</v>
      </c>
      <c r="C716" s="49" t="s">
        <v>2808</v>
      </c>
      <c r="D716" s="70">
        <v>1</v>
      </c>
      <c r="E716" s="70"/>
      <c r="F716" s="48"/>
      <c r="G716" s="1"/>
      <c r="H716" s="1"/>
      <c r="I716" s="1"/>
      <c r="J716" s="1"/>
      <c r="K716" s="1"/>
      <c r="L716" s="1"/>
      <c r="M716" s="1"/>
      <c r="N716" s="1"/>
      <c r="O716" s="48"/>
      <c r="P716" s="48"/>
      <c r="Q716" s="48"/>
    </row>
    <row r="717" spans="1:17" s="8" customFormat="1" x14ac:dyDescent="0.2">
      <c r="A717" s="50">
        <v>542</v>
      </c>
      <c r="B717" s="157" t="s">
        <v>2796</v>
      </c>
      <c r="C717" s="49" t="s">
        <v>2809</v>
      </c>
      <c r="D717" s="70">
        <v>1</v>
      </c>
      <c r="E717" s="70"/>
      <c r="F717" s="48"/>
      <c r="G717" s="1"/>
      <c r="H717" s="1"/>
      <c r="I717" s="1"/>
      <c r="J717" s="1"/>
      <c r="K717" s="1"/>
      <c r="L717" s="1"/>
      <c r="M717" s="1"/>
      <c r="N717" s="1"/>
      <c r="O717" s="48"/>
      <c r="P717" s="48"/>
      <c r="Q717" s="48"/>
    </row>
    <row r="718" spans="1:17" s="8" customFormat="1" x14ac:dyDescent="0.2">
      <c r="A718" s="50">
        <v>543</v>
      </c>
      <c r="B718" s="157" t="s">
        <v>2797</v>
      </c>
      <c r="C718" s="49" t="s">
        <v>2810</v>
      </c>
      <c r="D718" s="70">
        <v>1</v>
      </c>
      <c r="E718" s="70"/>
      <c r="F718" s="48"/>
      <c r="G718" s="1"/>
      <c r="H718" s="1"/>
      <c r="I718" s="1"/>
      <c r="J718" s="1"/>
      <c r="K718" s="1"/>
      <c r="L718" s="1"/>
      <c r="M718" s="1"/>
      <c r="N718" s="1"/>
      <c r="O718" s="48"/>
      <c r="P718" s="48"/>
      <c r="Q718" s="48"/>
    </row>
    <row r="719" spans="1:17" s="8" customFormat="1" x14ac:dyDescent="0.2">
      <c r="A719" s="50">
        <v>544</v>
      </c>
      <c r="B719" s="157" t="s">
        <v>2798</v>
      </c>
      <c r="C719" s="49" t="s">
        <v>2811</v>
      </c>
      <c r="D719" s="70">
        <v>1</v>
      </c>
      <c r="E719" s="70"/>
      <c r="F719" s="48"/>
      <c r="G719" s="1"/>
      <c r="H719" s="1"/>
      <c r="I719" s="1"/>
      <c r="J719" s="1"/>
      <c r="K719" s="1"/>
      <c r="L719" s="1"/>
      <c r="M719" s="1"/>
      <c r="N719" s="1"/>
      <c r="O719" s="48"/>
      <c r="P719" s="48"/>
      <c r="Q719" s="48"/>
    </row>
    <row r="720" spans="1:17" s="8" customFormat="1" x14ac:dyDescent="0.2">
      <c r="A720" s="50">
        <v>545</v>
      </c>
      <c r="B720" s="157" t="s">
        <v>2799</v>
      </c>
      <c r="C720" s="49" t="s">
        <v>2812</v>
      </c>
      <c r="D720" s="70">
        <v>1</v>
      </c>
      <c r="E720" s="70"/>
      <c r="F720" s="48"/>
      <c r="G720" s="1"/>
      <c r="H720" s="1"/>
      <c r="I720" s="1"/>
      <c r="J720" s="1"/>
      <c r="K720" s="1"/>
      <c r="L720" s="1"/>
      <c r="M720" s="1"/>
      <c r="N720" s="1"/>
      <c r="O720" s="48"/>
      <c r="P720" s="48"/>
      <c r="Q720" s="48"/>
    </row>
    <row r="721" spans="1:17" s="8" customFormat="1" x14ac:dyDescent="0.2">
      <c r="A721" s="50">
        <v>546</v>
      </c>
      <c r="B721" s="157" t="s">
        <v>2800</v>
      </c>
      <c r="C721" s="49" t="s">
        <v>2813</v>
      </c>
      <c r="D721" s="70">
        <v>1</v>
      </c>
      <c r="E721" s="70"/>
      <c r="F721" s="48"/>
      <c r="G721" s="1"/>
      <c r="H721" s="1"/>
      <c r="I721" s="1"/>
      <c r="J721" s="1"/>
      <c r="K721" s="1"/>
      <c r="L721" s="1"/>
      <c r="M721" s="1"/>
      <c r="N721" s="1"/>
      <c r="O721" s="48"/>
      <c r="P721" s="48"/>
      <c r="Q721" s="48"/>
    </row>
    <row r="722" spans="1:17" s="8" customFormat="1" x14ac:dyDescent="0.2">
      <c r="A722" s="50">
        <v>547</v>
      </c>
      <c r="B722" s="157" t="s">
        <v>2801</v>
      </c>
      <c r="C722" s="49" t="s">
        <v>2814</v>
      </c>
      <c r="D722" s="70">
        <v>1</v>
      </c>
      <c r="E722" s="70"/>
      <c r="F722" s="48"/>
      <c r="G722" s="1"/>
      <c r="H722" s="1"/>
      <c r="I722" s="1"/>
      <c r="J722" s="1"/>
      <c r="K722" s="1"/>
      <c r="L722" s="1"/>
      <c r="M722" s="1"/>
      <c r="N722" s="1"/>
      <c r="O722" s="48"/>
      <c r="P722" s="48"/>
      <c r="Q722" s="48"/>
    </row>
    <row r="723" spans="1:17" s="8" customFormat="1" x14ac:dyDescent="0.2">
      <c r="A723" s="50">
        <v>548</v>
      </c>
      <c r="B723" s="157" t="s">
        <v>2802</v>
      </c>
      <c r="C723" s="49" t="s">
        <v>2815</v>
      </c>
      <c r="D723" s="70">
        <v>1</v>
      </c>
      <c r="E723" s="70"/>
      <c r="F723" s="48"/>
      <c r="G723" s="1"/>
      <c r="H723" s="1"/>
      <c r="I723" s="1"/>
      <c r="J723" s="1"/>
      <c r="K723" s="1"/>
      <c r="L723" s="1"/>
      <c r="M723" s="1"/>
      <c r="N723" s="1"/>
      <c r="O723" s="48"/>
      <c r="P723" s="48"/>
      <c r="Q723" s="48"/>
    </row>
    <row r="724" spans="1:17" s="8" customFormat="1" ht="3.6" customHeight="1" x14ac:dyDescent="0.2">
      <c r="A724" s="134"/>
      <c r="B724" s="134"/>
      <c r="C724" s="135"/>
      <c r="D724" s="136"/>
      <c r="E724" s="136"/>
      <c r="F724" s="137"/>
      <c r="G724" s="137"/>
      <c r="H724" s="137"/>
      <c r="I724" s="137"/>
      <c r="J724" s="137"/>
      <c r="K724" s="137"/>
      <c r="L724" s="137"/>
      <c r="M724" s="137"/>
      <c r="N724" s="137"/>
      <c r="O724" s="137"/>
      <c r="P724" s="137"/>
      <c r="Q724" s="137"/>
    </row>
    <row r="725" spans="1:17" s="8" customFormat="1" ht="32.1" customHeight="1" x14ac:dyDescent="0.2">
      <c r="A725" s="50"/>
      <c r="B725" s="157" t="s">
        <v>153</v>
      </c>
      <c r="C725" s="49" t="s">
        <v>2829</v>
      </c>
      <c r="D725" s="178">
        <f>SUM(D726:D738)</f>
        <v>13</v>
      </c>
      <c r="E725" s="70"/>
      <c r="F725" s="48"/>
      <c r="G725" s="1"/>
      <c r="H725" s="1"/>
      <c r="I725" s="1"/>
      <c r="J725" s="1"/>
      <c r="K725" s="1"/>
      <c r="L725" s="1"/>
      <c r="M725" s="1"/>
      <c r="N725" s="1"/>
      <c r="O725" s="48"/>
      <c r="P725" s="48"/>
      <c r="Q725" s="48"/>
    </row>
    <row r="726" spans="1:17" s="8" customFormat="1" ht="28.5" x14ac:dyDescent="0.2">
      <c r="A726" s="50">
        <v>549</v>
      </c>
      <c r="B726" s="157" t="s">
        <v>2816</v>
      </c>
      <c r="C726" s="49" t="s">
        <v>2441</v>
      </c>
      <c r="D726" s="70">
        <v>1</v>
      </c>
      <c r="E726" s="70"/>
      <c r="F726" s="48"/>
      <c r="G726" s="1"/>
      <c r="H726" s="1"/>
      <c r="I726" s="1"/>
      <c r="J726" s="1"/>
      <c r="K726" s="1"/>
      <c r="L726" s="1"/>
      <c r="M726" s="1"/>
      <c r="N726" s="1"/>
      <c r="O726" s="48"/>
      <c r="P726" s="48"/>
      <c r="Q726" s="48"/>
    </row>
    <row r="727" spans="1:17" s="8" customFormat="1" ht="28.5" x14ac:dyDescent="0.2">
      <c r="A727" s="50">
        <v>550</v>
      </c>
      <c r="B727" s="157" t="s">
        <v>2817</v>
      </c>
      <c r="C727" s="49" t="s">
        <v>2442</v>
      </c>
      <c r="D727" s="70">
        <v>1</v>
      </c>
      <c r="E727" s="70"/>
      <c r="F727" s="48"/>
      <c r="G727" s="1"/>
      <c r="H727" s="1"/>
      <c r="I727" s="1"/>
      <c r="J727" s="1"/>
      <c r="K727" s="1"/>
      <c r="L727" s="1"/>
      <c r="M727" s="1"/>
      <c r="N727" s="1"/>
      <c r="O727" s="48"/>
      <c r="P727" s="48"/>
      <c r="Q727" s="48"/>
    </row>
    <row r="728" spans="1:17" s="8" customFormat="1" ht="28.5" x14ac:dyDescent="0.2">
      <c r="A728" s="50">
        <v>551</v>
      </c>
      <c r="B728" s="157" t="s">
        <v>2818</v>
      </c>
      <c r="C728" s="49" t="s">
        <v>2443</v>
      </c>
      <c r="D728" s="70">
        <v>1</v>
      </c>
      <c r="E728" s="70"/>
      <c r="F728" s="48"/>
      <c r="G728" s="1"/>
      <c r="H728" s="1"/>
      <c r="I728" s="1"/>
      <c r="J728" s="1"/>
      <c r="K728" s="1"/>
      <c r="L728" s="1"/>
      <c r="M728" s="1"/>
      <c r="N728" s="1"/>
      <c r="O728" s="48"/>
      <c r="P728" s="48"/>
      <c r="Q728" s="48"/>
    </row>
    <row r="729" spans="1:17" s="8" customFormat="1" ht="28.5" x14ac:dyDescent="0.2">
      <c r="A729" s="50">
        <v>552</v>
      </c>
      <c r="B729" s="157" t="s">
        <v>2819</v>
      </c>
      <c r="C729" s="49" t="s">
        <v>2444</v>
      </c>
      <c r="D729" s="70">
        <v>1</v>
      </c>
      <c r="E729" s="70"/>
      <c r="F729" s="48"/>
      <c r="G729" s="1"/>
      <c r="H729" s="1"/>
      <c r="I729" s="1"/>
      <c r="J729" s="1"/>
      <c r="K729" s="1"/>
      <c r="L729" s="1"/>
      <c r="M729" s="1"/>
      <c r="N729" s="1"/>
      <c r="O729" s="48"/>
      <c r="P729" s="48"/>
      <c r="Q729" s="48"/>
    </row>
    <row r="730" spans="1:17" s="8" customFormat="1" x14ac:dyDescent="0.2">
      <c r="A730" s="50">
        <v>553</v>
      </c>
      <c r="B730" s="157" t="s">
        <v>2820</v>
      </c>
      <c r="C730" s="49" t="s">
        <v>2445</v>
      </c>
      <c r="D730" s="70">
        <v>1</v>
      </c>
      <c r="E730" s="70"/>
      <c r="F730" s="48"/>
      <c r="G730" s="1"/>
      <c r="H730" s="1"/>
      <c r="I730" s="1"/>
      <c r="J730" s="1"/>
      <c r="K730" s="1"/>
      <c r="L730" s="1"/>
      <c r="M730" s="1"/>
      <c r="N730" s="1"/>
      <c r="O730" s="48"/>
      <c r="P730" s="48"/>
      <c r="Q730" s="48"/>
    </row>
    <row r="731" spans="1:17" s="8" customFormat="1" x14ac:dyDescent="0.2">
      <c r="A731" s="50">
        <v>554</v>
      </c>
      <c r="B731" s="157" t="s">
        <v>2821</v>
      </c>
      <c r="C731" s="49" t="s">
        <v>2446</v>
      </c>
      <c r="D731" s="70">
        <v>1</v>
      </c>
      <c r="E731" s="70"/>
      <c r="F731" s="48"/>
      <c r="G731" s="1"/>
      <c r="H731" s="1"/>
      <c r="I731" s="1"/>
      <c r="J731" s="1"/>
      <c r="K731" s="1"/>
      <c r="L731" s="1"/>
      <c r="M731" s="1"/>
      <c r="N731" s="1"/>
      <c r="O731" s="48"/>
      <c r="P731" s="48"/>
      <c r="Q731" s="48"/>
    </row>
    <row r="732" spans="1:17" s="8" customFormat="1" x14ac:dyDescent="0.2">
      <c r="A732" s="50">
        <v>555</v>
      </c>
      <c r="B732" s="157" t="s">
        <v>2822</v>
      </c>
      <c r="C732" s="49" t="s">
        <v>2447</v>
      </c>
      <c r="D732" s="70">
        <v>1</v>
      </c>
      <c r="E732" s="70"/>
      <c r="F732" s="48"/>
      <c r="G732" s="1"/>
      <c r="H732" s="1"/>
      <c r="I732" s="1"/>
      <c r="J732" s="1"/>
      <c r="K732" s="1"/>
      <c r="L732" s="1"/>
      <c r="M732" s="1"/>
      <c r="N732" s="1"/>
      <c r="O732" s="48"/>
      <c r="P732" s="48"/>
      <c r="Q732" s="48"/>
    </row>
    <row r="733" spans="1:17" s="8" customFormat="1" x14ac:dyDescent="0.2">
      <c r="A733" s="50">
        <v>556</v>
      </c>
      <c r="B733" s="157" t="s">
        <v>2823</v>
      </c>
      <c r="C733" s="49" t="s">
        <v>2448</v>
      </c>
      <c r="D733" s="70">
        <v>1</v>
      </c>
      <c r="E733" s="70"/>
      <c r="F733" s="48"/>
      <c r="G733" s="1"/>
      <c r="H733" s="1"/>
      <c r="I733" s="1"/>
      <c r="J733" s="1"/>
      <c r="K733" s="1"/>
      <c r="L733" s="1"/>
      <c r="M733" s="1"/>
      <c r="N733" s="1"/>
      <c r="O733" s="48"/>
      <c r="P733" s="48"/>
      <c r="Q733" s="48"/>
    </row>
    <row r="734" spans="1:17" s="8" customFormat="1" x14ac:dyDescent="0.2">
      <c r="A734" s="50">
        <v>557</v>
      </c>
      <c r="B734" s="157" t="s">
        <v>2824</v>
      </c>
      <c r="C734" s="49" t="s">
        <v>2830</v>
      </c>
      <c r="D734" s="70">
        <v>1</v>
      </c>
      <c r="E734" s="70"/>
      <c r="F734" s="48"/>
      <c r="G734" s="1"/>
      <c r="H734" s="1"/>
      <c r="I734" s="1"/>
      <c r="J734" s="1"/>
      <c r="K734" s="1"/>
      <c r="L734" s="1"/>
      <c r="M734" s="1"/>
      <c r="N734" s="1"/>
      <c r="O734" s="48"/>
      <c r="P734" s="48"/>
      <c r="Q734" s="48"/>
    </row>
    <row r="735" spans="1:17" s="8" customFormat="1" x14ac:dyDescent="0.2">
      <c r="A735" s="50">
        <v>558</v>
      </c>
      <c r="B735" s="157" t="s">
        <v>2825</v>
      </c>
      <c r="C735" s="49" t="s">
        <v>2449</v>
      </c>
      <c r="D735" s="70">
        <v>1</v>
      </c>
      <c r="E735" s="70"/>
      <c r="F735" s="48"/>
      <c r="G735" s="1"/>
      <c r="H735" s="1"/>
      <c r="I735" s="1"/>
      <c r="J735" s="1"/>
      <c r="K735" s="1"/>
      <c r="L735" s="1"/>
      <c r="M735" s="1"/>
      <c r="N735" s="1"/>
      <c r="O735" s="48"/>
      <c r="P735" s="48"/>
      <c r="Q735" s="48"/>
    </row>
    <row r="736" spans="1:17" s="8" customFormat="1" x14ac:dyDescent="0.2">
      <c r="A736" s="50">
        <v>559</v>
      </c>
      <c r="B736" s="157" t="s">
        <v>2826</v>
      </c>
      <c r="C736" s="49" t="s">
        <v>2450</v>
      </c>
      <c r="D736" s="70">
        <v>1</v>
      </c>
      <c r="E736" s="70"/>
      <c r="F736" s="48"/>
      <c r="G736" s="1"/>
      <c r="H736" s="1"/>
      <c r="I736" s="1"/>
      <c r="J736" s="1"/>
      <c r="K736" s="1"/>
      <c r="L736" s="1"/>
      <c r="M736" s="1"/>
      <c r="N736" s="1"/>
      <c r="O736" s="48"/>
      <c r="P736" s="48"/>
      <c r="Q736" s="48"/>
    </row>
    <row r="737" spans="1:17" s="8" customFormat="1" x14ac:dyDescent="0.2">
      <c r="A737" s="50">
        <v>560</v>
      </c>
      <c r="B737" s="157" t="s">
        <v>2827</v>
      </c>
      <c r="C737" s="49" t="s">
        <v>2451</v>
      </c>
      <c r="D737" s="70">
        <v>1</v>
      </c>
      <c r="E737" s="70"/>
      <c r="F737" s="48"/>
      <c r="G737" s="1"/>
      <c r="H737" s="1"/>
      <c r="I737" s="1"/>
      <c r="J737" s="1"/>
      <c r="K737" s="1"/>
      <c r="L737" s="1"/>
      <c r="M737" s="1"/>
      <c r="N737" s="1"/>
      <c r="O737" s="48"/>
      <c r="P737" s="48"/>
      <c r="Q737" s="48"/>
    </row>
    <row r="738" spans="1:17" s="8" customFormat="1" x14ac:dyDescent="0.2">
      <c r="A738" s="50">
        <v>561</v>
      </c>
      <c r="B738" s="157" t="s">
        <v>2828</v>
      </c>
      <c r="C738" s="49" t="s">
        <v>2452</v>
      </c>
      <c r="D738" s="70">
        <v>1</v>
      </c>
      <c r="E738" s="70"/>
      <c r="F738" s="48"/>
      <c r="G738" s="1"/>
      <c r="H738" s="1"/>
      <c r="I738" s="1"/>
      <c r="J738" s="1"/>
      <c r="K738" s="1"/>
      <c r="L738" s="1"/>
      <c r="M738" s="1"/>
      <c r="N738" s="1"/>
      <c r="O738" s="48"/>
      <c r="P738" s="48"/>
      <c r="Q738" s="48"/>
    </row>
    <row r="739" spans="1:17" s="8" customFormat="1" ht="3.6" customHeight="1" x14ac:dyDescent="0.2">
      <c r="A739" s="134"/>
      <c r="B739" s="134"/>
      <c r="C739" s="135"/>
      <c r="D739" s="136"/>
      <c r="E739" s="136"/>
      <c r="F739" s="137"/>
      <c r="G739" s="137"/>
      <c r="H739" s="137"/>
      <c r="I739" s="137"/>
      <c r="J739" s="137"/>
      <c r="K739" s="137"/>
      <c r="L739" s="137"/>
      <c r="M739" s="137"/>
      <c r="N739" s="137"/>
      <c r="O739" s="137"/>
      <c r="P739" s="137"/>
      <c r="Q739" s="137"/>
    </row>
    <row r="740" spans="1:17" s="8" customFormat="1" ht="28.5" x14ac:dyDescent="0.2">
      <c r="A740" s="50"/>
      <c r="B740" s="157" t="s">
        <v>154</v>
      </c>
      <c r="C740" s="49" t="s">
        <v>2844</v>
      </c>
      <c r="D740" s="178">
        <f>SUM(D741:D753)</f>
        <v>13</v>
      </c>
      <c r="E740" s="70"/>
      <c r="F740" s="48"/>
      <c r="G740" s="1"/>
      <c r="H740" s="1"/>
      <c r="I740" s="1"/>
      <c r="J740" s="1"/>
      <c r="K740" s="1"/>
      <c r="L740" s="1"/>
      <c r="M740" s="1"/>
      <c r="N740" s="1"/>
      <c r="O740" s="48"/>
      <c r="P740" s="48"/>
      <c r="Q740" s="48"/>
    </row>
    <row r="741" spans="1:17" s="8" customFormat="1" x14ac:dyDescent="0.2">
      <c r="A741" s="50">
        <v>562</v>
      </c>
      <c r="B741" s="157" t="s">
        <v>2831</v>
      </c>
      <c r="C741" s="49" t="s">
        <v>2804</v>
      </c>
      <c r="D741" s="70">
        <v>1</v>
      </c>
      <c r="E741" s="70"/>
      <c r="F741" s="48"/>
      <c r="G741" s="1"/>
      <c r="H741" s="1"/>
      <c r="I741" s="1"/>
      <c r="J741" s="1"/>
      <c r="K741" s="1"/>
      <c r="L741" s="1"/>
      <c r="M741" s="1"/>
      <c r="N741" s="1"/>
      <c r="O741" s="48"/>
      <c r="P741" s="48"/>
      <c r="Q741" s="48"/>
    </row>
    <row r="742" spans="1:17" s="8" customFormat="1" x14ac:dyDescent="0.2">
      <c r="A742" s="50">
        <v>563</v>
      </c>
      <c r="B742" s="157" t="s">
        <v>2832</v>
      </c>
      <c r="C742" s="49" t="s">
        <v>2805</v>
      </c>
      <c r="D742" s="70">
        <v>1</v>
      </c>
      <c r="E742" s="70"/>
      <c r="F742" s="48"/>
      <c r="G742" s="1"/>
      <c r="H742" s="1"/>
      <c r="I742" s="1"/>
      <c r="J742" s="1"/>
      <c r="K742" s="1"/>
      <c r="L742" s="1"/>
      <c r="M742" s="1"/>
      <c r="N742" s="1"/>
      <c r="O742" s="48"/>
      <c r="P742" s="48"/>
      <c r="Q742" s="48"/>
    </row>
    <row r="743" spans="1:17" s="8" customFormat="1" x14ac:dyDescent="0.2">
      <c r="A743" s="50">
        <v>564</v>
      </c>
      <c r="B743" s="157" t="s">
        <v>2833</v>
      </c>
      <c r="C743" s="49" t="s">
        <v>2845</v>
      </c>
      <c r="D743" s="70">
        <v>1</v>
      </c>
      <c r="E743" s="70"/>
      <c r="F743" s="48"/>
      <c r="G743" s="1"/>
      <c r="H743" s="1"/>
      <c r="I743" s="1"/>
      <c r="J743" s="1"/>
      <c r="K743" s="1"/>
      <c r="L743" s="1"/>
      <c r="M743" s="1"/>
      <c r="N743" s="1"/>
      <c r="O743" s="48"/>
      <c r="P743" s="48"/>
      <c r="Q743" s="48"/>
    </row>
    <row r="744" spans="1:17" s="8" customFormat="1" x14ac:dyDescent="0.2">
      <c r="A744" s="50">
        <v>565</v>
      </c>
      <c r="B744" s="157" t="s">
        <v>2834</v>
      </c>
      <c r="C744" s="49" t="s">
        <v>2806</v>
      </c>
      <c r="D744" s="70">
        <v>1</v>
      </c>
      <c r="E744" s="70"/>
      <c r="F744" s="48"/>
      <c r="G744" s="1"/>
      <c r="H744" s="1"/>
      <c r="I744" s="1"/>
      <c r="J744" s="1"/>
      <c r="K744" s="1"/>
      <c r="L744" s="1"/>
      <c r="M744" s="1"/>
      <c r="N744" s="1"/>
      <c r="O744" s="48"/>
      <c r="P744" s="48"/>
      <c r="Q744" s="48"/>
    </row>
    <row r="745" spans="1:17" s="8" customFormat="1" x14ac:dyDescent="0.2">
      <c r="A745" s="50">
        <v>566</v>
      </c>
      <c r="B745" s="157" t="s">
        <v>2835</v>
      </c>
      <c r="C745" s="49" t="s">
        <v>2807</v>
      </c>
      <c r="D745" s="70">
        <v>1</v>
      </c>
      <c r="E745" s="70"/>
      <c r="F745" s="48"/>
      <c r="G745" s="1"/>
      <c r="H745" s="1"/>
      <c r="I745" s="1"/>
      <c r="J745" s="1"/>
      <c r="K745" s="1"/>
      <c r="L745" s="1"/>
      <c r="M745" s="1"/>
      <c r="N745" s="1"/>
      <c r="O745" s="48"/>
      <c r="P745" s="48"/>
      <c r="Q745" s="48"/>
    </row>
    <row r="746" spans="1:17" s="8" customFormat="1" x14ac:dyDescent="0.2">
      <c r="A746" s="50">
        <v>567</v>
      </c>
      <c r="B746" s="157" t="s">
        <v>2836</v>
      </c>
      <c r="C746" s="49" t="s">
        <v>2808</v>
      </c>
      <c r="D746" s="70">
        <v>1</v>
      </c>
      <c r="E746" s="70"/>
      <c r="F746" s="48"/>
      <c r="G746" s="1"/>
      <c r="H746" s="1"/>
      <c r="I746" s="1"/>
      <c r="J746" s="1"/>
      <c r="K746" s="1"/>
      <c r="L746" s="1"/>
      <c r="M746" s="1"/>
      <c r="N746" s="1"/>
      <c r="O746" s="48"/>
      <c r="P746" s="48"/>
      <c r="Q746" s="48"/>
    </row>
    <row r="747" spans="1:17" s="8" customFormat="1" x14ac:dyDescent="0.2">
      <c r="A747" s="50">
        <v>568</v>
      </c>
      <c r="B747" s="157" t="s">
        <v>2837</v>
      </c>
      <c r="C747" s="49" t="s">
        <v>2809</v>
      </c>
      <c r="D747" s="70">
        <v>1</v>
      </c>
      <c r="E747" s="70"/>
      <c r="F747" s="48"/>
      <c r="G747" s="1"/>
      <c r="H747" s="1"/>
      <c r="I747" s="1"/>
      <c r="J747" s="1"/>
      <c r="K747" s="1"/>
      <c r="L747" s="1"/>
      <c r="M747" s="1"/>
      <c r="N747" s="1"/>
      <c r="O747" s="48"/>
      <c r="P747" s="48"/>
      <c r="Q747" s="48"/>
    </row>
    <row r="748" spans="1:17" s="8" customFormat="1" x14ac:dyDescent="0.2">
      <c r="A748" s="50">
        <v>569</v>
      </c>
      <c r="B748" s="157" t="s">
        <v>2838</v>
      </c>
      <c r="C748" s="49" t="s">
        <v>2810</v>
      </c>
      <c r="D748" s="70">
        <v>1</v>
      </c>
      <c r="E748" s="70"/>
      <c r="F748" s="48"/>
      <c r="G748" s="1"/>
      <c r="H748" s="1"/>
      <c r="I748" s="1"/>
      <c r="J748" s="1"/>
      <c r="K748" s="1"/>
      <c r="L748" s="1"/>
      <c r="M748" s="1"/>
      <c r="N748" s="1"/>
      <c r="O748" s="48"/>
      <c r="P748" s="48"/>
      <c r="Q748" s="48"/>
    </row>
    <row r="749" spans="1:17" s="8" customFormat="1" x14ac:dyDescent="0.2">
      <c r="A749" s="50">
        <v>570</v>
      </c>
      <c r="B749" s="157" t="s">
        <v>2839</v>
      </c>
      <c r="C749" s="49" t="s">
        <v>2811</v>
      </c>
      <c r="D749" s="70">
        <v>1</v>
      </c>
      <c r="E749" s="70"/>
      <c r="F749" s="48"/>
      <c r="G749" s="1"/>
      <c r="H749" s="1"/>
      <c r="I749" s="1"/>
      <c r="J749" s="1"/>
      <c r="K749" s="1"/>
      <c r="L749" s="1"/>
      <c r="M749" s="1"/>
      <c r="N749" s="1"/>
      <c r="O749" s="48"/>
      <c r="P749" s="48"/>
      <c r="Q749" s="48"/>
    </row>
    <row r="750" spans="1:17" s="8" customFormat="1" x14ac:dyDescent="0.2">
      <c r="A750" s="50">
        <v>571</v>
      </c>
      <c r="B750" s="157" t="s">
        <v>2840</v>
      </c>
      <c r="C750" s="49" t="s">
        <v>2812</v>
      </c>
      <c r="D750" s="70">
        <v>1</v>
      </c>
      <c r="E750" s="70"/>
      <c r="F750" s="48"/>
      <c r="G750" s="1"/>
      <c r="H750" s="1"/>
      <c r="I750" s="1"/>
      <c r="J750" s="1"/>
      <c r="K750" s="1"/>
      <c r="L750" s="1"/>
      <c r="M750" s="1"/>
      <c r="N750" s="1"/>
      <c r="O750" s="48"/>
      <c r="P750" s="48"/>
      <c r="Q750" s="48"/>
    </row>
    <row r="751" spans="1:17" s="8" customFormat="1" x14ac:dyDescent="0.2">
      <c r="A751" s="50">
        <v>572</v>
      </c>
      <c r="B751" s="157" t="s">
        <v>2841</v>
      </c>
      <c r="C751" s="49" t="s">
        <v>2813</v>
      </c>
      <c r="D751" s="70">
        <v>1</v>
      </c>
      <c r="E751" s="70"/>
      <c r="F751" s="48"/>
      <c r="G751" s="1"/>
      <c r="H751" s="1"/>
      <c r="I751" s="1"/>
      <c r="J751" s="1"/>
      <c r="K751" s="1"/>
      <c r="L751" s="1"/>
      <c r="M751" s="1"/>
      <c r="N751" s="1"/>
      <c r="O751" s="48"/>
      <c r="P751" s="48"/>
      <c r="Q751" s="48"/>
    </row>
    <row r="752" spans="1:17" s="8" customFormat="1" x14ac:dyDescent="0.2">
      <c r="A752" s="50">
        <v>573</v>
      </c>
      <c r="B752" s="157" t="s">
        <v>2842</v>
      </c>
      <c r="C752" s="49" t="s">
        <v>2814</v>
      </c>
      <c r="D752" s="70">
        <v>1</v>
      </c>
      <c r="E752" s="70"/>
      <c r="F752" s="48"/>
      <c r="G752" s="1"/>
      <c r="H752" s="1"/>
      <c r="I752" s="1"/>
      <c r="J752" s="1"/>
      <c r="K752" s="1"/>
      <c r="L752" s="1"/>
      <c r="M752" s="1"/>
      <c r="N752" s="1"/>
      <c r="O752" s="48"/>
      <c r="P752" s="48"/>
      <c r="Q752" s="48"/>
    </row>
    <row r="753" spans="1:17" s="8" customFormat="1" x14ac:dyDescent="0.2">
      <c r="A753" s="50">
        <v>574</v>
      </c>
      <c r="B753" s="157" t="s">
        <v>2843</v>
      </c>
      <c r="C753" s="49" t="s">
        <v>2428</v>
      </c>
      <c r="D753" s="70">
        <v>1</v>
      </c>
      <c r="E753" s="70"/>
      <c r="F753" s="48"/>
      <c r="G753" s="1"/>
      <c r="H753" s="1"/>
      <c r="I753" s="1"/>
      <c r="J753" s="1"/>
      <c r="K753" s="1"/>
      <c r="L753" s="1"/>
      <c r="M753" s="1"/>
      <c r="N753" s="1"/>
      <c r="O753" s="48"/>
      <c r="P753" s="48"/>
      <c r="Q753" s="48"/>
    </row>
    <row r="754" spans="1:17" s="8" customFormat="1" ht="3.6" customHeight="1" x14ac:dyDescent="0.2">
      <c r="A754" s="134"/>
      <c r="B754" s="134"/>
      <c r="C754" s="135"/>
      <c r="D754" s="136"/>
      <c r="E754" s="136"/>
      <c r="F754" s="137"/>
      <c r="G754" s="137"/>
      <c r="H754" s="137"/>
      <c r="I754" s="137"/>
      <c r="J754" s="137"/>
      <c r="K754" s="137"/>
      <c r="L754" s="137"/>
      <c r="M754" s="137"/>
      <c r="N754" s="137"/>
      <c r="O754" s="137"/>
      <c r="P754" s="137"/>
      <c r="Q754" s="137"/>
    </row>
    <row r="755" spans="1:17" s="8" customFormat="1" ht="28.5" x14ac:dyDescent="0.2">
      <c r="A755" s="50"/>
      <c r="B755" s="157" t="s">
        <v>155</v>
      </c>
      <c r="C755" s="49" t="s">
        <v>2859</v>
      </c>
      <c r="D755" s="178">
        <f>SUM(D756:D768)</f>
        <v>13</v>
      </c>
      <c r="E755" s="70"/>
      <c r="F755" s="48"/>
      <c r="G755" s="1"/>
      <c r="H755" s="1"/>
      <c r="I755" s="1"/>
      <c r="J755" s="1"/>
      <c r="K755" s="1"/>
      <c r="L755" s="1"/>
      <c r="M755" s="1"/>
      <c r="N755" s="1"/>
      <c r="O755" s="48"/>
      <c r="P755" s="48"/>
      <c r="Q755" s="48"/>
    </row>
    <row r="756" spans="1:17" s="8" customFormat="1" ht="28.5" x14ac:dyDescent="0.2">
      <c r="A756" s="50">
        <v>575</v>
      </c>
      <c r="B756" s="157" t="s">
        <v>2846</v>
      </c>
      <c r="C756" s="155" t="s">
        <v>2441</v>
      </c>
      <c r="D756" s="70">
        <v>1</v>
      </c>
      <c r="E756" s="70"/>
      <c r="F756" s="48"/>
      <c r="G756" s="1"/>
      <c r="H756" s="1"/>
      <c r="I756" s="1"/>
      <c r="J756" s="1"/>
      <c r="K756" s="1"/>
      <c r="L756" s="1"/>
      <c r="M756" s="1"/>
      <c r="N756" s="1"/>
      <c r="O756" s="48"/>
      <c r="P756" s="48"/>
      <c r="Q756" s="48"/>
    </row>
    <row r="757" spans="1:17" s="8" customFormat="1" ht="28.5" x14ac:dyDescent="0.2">
      <c r="A757" s="50">
        <v>576</v>
      </c>
      <c r="B757" s="157" t="s">
        <v>2847</v>
      </c>
      <c r="C757" s="155" t="s">
        <v>2442</v>
      </c>
      <c r="D757" s="70">
        <v>1</v>
      </c>
      <c r="E757" s="70"/>
      <c r="F757" s="48"/>
      <c r="G757" s="1"/>
      <c r="H757" s="1"/>
      <c r="I757" s="1"/>
      <c r="J757" s="1"/>
      <c r="K757" s="1"/>
      <c r="L757" s="1"/>
      <c r="M757" s="1"/>
      <c r="N757" s="1"/>
      <c r="O757" s="48"/>
      <c r="P757" s="48"/>
      <c r="Q757" s="48"/>
    </row>
    <row r="758" spans="1:17" s="8" customFormat="1" ht="28.5" x14ac:dyDescent="0.2">
      <c r="A758" s="50">
        <v>577</v>
      </c>
      <c r="B758" s="157" t="s">
        <v>2848</v>
      </c>
      <c r="C758" s="155" t="s">
        <v>2443</v>
      </c>
      <c r="D758" s="70">
        <v>1</v>
      </c>
      <c r="E758" s="70"/>
      <c r="F758" s="48"/>
      <c r="G758" s="1"/>
      <c r="H758" s="1"/>
      <c r="I758" s="1"/>
      <c r="J758" s="1"/>
      <c r="K758" s="1"/>
      <c r="L758" s="1"/>
      <c r="M758" s="1"/>
      <c r="N758" s="1"/>
      <c r="O758" s="48"/>
      <c r="P758" s="48"/>
      <c r="Q758" s="48"/>
    </row>
    <row r="759" spans="1:17" s="8" customFormat="1" ht="28.5" x14ac:dyDescent="0.2">
      <c r="A759" s="50">
        <v>578</v>
      </c>
      <c r="B759" s="157" t="s">
        <v>2849</v>
      </c>
      <c r="C759" s="155" t="s">
        <v>2444</v>
      </c>
      <c r="D759" s="70">
        <v>1</v>
      </c>
      <c r="E759" s="70"/>
      <c r="F759" s="48"/>
      <c r="G759" s="1"/>
      <c r="H759" s="1"/>
      <c r="I759" s="1"/>
      <c r="J759" s="1"/>
      <c r="K759" s="1"/>
      <c r="L759" s="1"/>
      <c r="M759" s="1"/>
      <c r="N759" s="1"/>
      <c r="O759" s="48"/>
      <c r="P759" s="48"/>
      <c r="Q759" s="48"/>
    </row>
    <row r="760" spans="1:17" s="8" customFormat="1" x14ac:dyDescent="0.2">
      <c r="A760" s="50">
        <v>579</v>
      </c>
      <c r="B760" s="157" t="s">
        <v>2850</v>
      </c>
      <c r="C760" s="155" t="s">
        <v>2445</v>
      </c>
      <c r="D760" s="70">
        <v>1</v>
      </c>
      <c r="E760" s="70"/>
      <c r="F760" s="48"/>
      <c r="G760" s="1"/>
      <c r="H760" s="1"/>
      <c r="I760" s="1"/>
      <c r="J760" s="1"/>
      <c r="K760" s="1"/>
      <c r="L760" s="1"/>
      <c r="M760" s="1"/>
      <c r="N760" s="1"/>
      <c r="O760" s="48"/>
      <c r="P760" s="48"/>
      <c r="Q760" s="48"/>
    </row>
    <row r="761" spans="1:17" s="8" customFormat="1" x14ac:dyDescent="0.2">
      <c r="A761" s="50">
        <v>580</v>
      </c>
      <c r="B761" s="157" t="s">
        <v>2851</v>
      </c>
      <c r="C761" s="155" t="s">
        <v>2446</v>
      </c>
      <c r="D761" s="70">
        <v>1</v>
      </c>
      <c r="E761" s="70"/>
      <c r="F761" s="48"/>
      <c r="G761" s="1"/>
      <c r="H761" s="1"/>
      <c r="I761" s="1"/>
      <c r="J761" s="1"/>
      <c r="K761" s="1"/>
      <c r="L761" s="1"/>
      <c r="M761" s="1"/>
      <c r="N761" s="1"/>
      <c r="O761" s="48"/>
      <c r="P761" s="48"/>
      <c r="Q761" s="48"/>
    </row>
    <row r="762" spans="1:17" s="8" customFormat="1" x14ac:dyDescent="0.2">
      <c r="A762" s="50">
        <v>581</v>
      </c>
      <c r="B762" s="157" t="s">
        <v>2852</v>
      </c>
      <c r="C762" s="155" t="s">
        <v>2447</v>
      </c>
      <c r="D762" s="70">
        <v>1</v>
      </c>
      <c r="E762" s="70"/>
      <c r="F762" s="48"/>
      <c r="G762" s="1"/>
      <c r="H762" s="1"/>
      <c r="I762" s="1"/>
      <c r="J762" s="1"/>
      <c r="K762" s="1"/>
      <c r="L762" s="1"/>
      <c r="M762" s="1"/>
      <c r="N762" s="1"/>
      <c r="O762" s="48"/>
      <c r="P762" s="48"/>
      <c r="Q762" s="48"/>
    </row>
    <row r="763" spans="1:17" s="8" customFormat="1" x14ac:dyDescent="0.2">
      <c r="A763" s="50">
        <v>582</v>
      </c>
      <c r="B763" s="157" t="s">
        <v>2853</v>
      </c>
      <c r="C763" s="155" t="s">
        <v>2448</v>
      </c>
      <c r="D763" s="70">
        <v>1</v>
      </c>
      <c r="E763" s="70"/>
      <c r="F763" s="48"/>
      <c r="G763" s="1"/>
      <c r="H763" s="1"/>
      <c r="I763" s="1"/>
      <c r="J763" s="1"/>
      <c r="K763" s="1"/>
      <c r="L763" s="1"/>
      <c r="M763" s="1"/>
      <c r="N763" s="1"/>
      <c r="O763" s="48"/>
      <c r="P763" s="48"/>
      <c r="Q763" s="48"/>
    </row>
    <row r="764" spans="1:17" s="8" customFormat="1" x14ac:dyDescent="0.2">
      <c r="A764" s="50">
        <v>583</v>
      </c>
      <c r="B764" s="157" t="s">
        <v>2854</v>
      </c>
      <c r="C764" s="155" t="s">
        <v>2830</v>
      </c>
      <c r="D764" s="70">
        <v>1</v>
      </c>
      <c r="E764" s="70"/>
      <c r="F764" s="48"/>
      <c r="G764" s="1"/>
      <c r="H764" s="1"/>
      <c r="I764" s="1"/>
      <c r="J764" s="1"/>
      <c r="K764" s="1"/>
      <c r="L764" s="1"/>
      <c r="M764" s="1"/>
      <c r="N764" s="1"/>
      <c r="O764" s="48"/>
      <c r="P764" s="48"/>
      <c r="Q764" s="48"/>
    </row>
    <row r="765" spans="1:17" s="8" customFormat="1" x14ac:dyDescent="0.2">
      <c r="A765" s="50">
        <v>584</v>
      </c>
      <c r="B765" s="157" t="s">
        <v>2855</v>
      </c>
      <c r="C765" s="155" t="s">
        <v>2449</v>
      </c>
      <c r="D765" s="70">
        <v>1</v>
      </c>
      <c r="E765" s="70"/>
      <c r="F765" s="48"/>
      <c r="G765" s="1"/>
      <c r="H765" s="1"/>
      <c r="I765" s="1"/>
      <c r="J765" s="1"/>
      <c r="K765" s="1"/>
      <c r="L765" s="1"/>
      <c r="M765" s="1"/>
      <c r="N765" s="1"/>
      <c r="O765" s="48"/>
      <c r="P765" s="48"/>
      <c r="Q765" s="48"/>
    </row>
    <row r="766" spans="1:17" s="8" customFormat="1" x14ac:dyDescent="0.2">
      <c r="A766" s="50">
        <v>585</v>
      </c>
      <c r="B766" s="157" t="s">
        <v>2856</v>
      </c>
      <c r="C766" s="155" t="s">
        <v>2450</v>
      </c>
      <c r="D766" s="70">
        <v>1</v>
      </c>
      <c r="E766" s="70"/>
      <c r="F766" s="48"/>
      <c r="G766" s="1"/>
      <c r="H766" s="1"/>
      <c r="I766" s="1"/>
      <c r="J766" s="1"/>
      <c r="K766" s="1"/>
      <c r="L766" s="1"/>
      <c r="M766" s="1"/>
      <c r="N766" s="1"/>
      <c r="O766" s="48"/>
      <c r="P766" s="48"/>
      <c r="Q766" s="48"/>
    </row>
    <row r="767" spans="1:17" s="8" customFormat="1" x14ac:dyDescent="0.2">
      <c r="A767" s="50">
        <v>586</v>
      </c>
      <c r="B767" s="157" t="s">
        <v>2857</v>
      </c>
      <c r="C767" s="155" t="s">
        <v>2451</v>
      </c>
      <c r="D767" s="70">
        <v>1</v>
      </c>
      <c r="E767" s="70"/>
      <c r="F767" s="48"/>
      <c r="G767" s="1"/>
      <c r="H767" s="1"/>
      <c r="I767" s="1"/>
      <c r="J767" s="1"/>
      <c r="K767" s="1"/>
      <c r="L767" s="1"/>
      <c r="M767" s="1"/>
      <c r="N767" s="1"/>
      <c r="O767" s="48"/>
      <c r="P767" s="48"/>
      <c r="Q767" s="48"/>
    </row>
    <row r="768" spans="1:17" s="8" customFormat="1" x14ac:dyDescent="0.2">
      <c r="A768" s="50">
        <v>587</v>
      </c>
      <c r="B768" s="157" t="s">
        <v>2858</v>
      </c>
      <c r="C768" s="155" t="s">
        <v>2452</v>
      </c>
      <c r="D768" s="70">
        <v>1</v>
      </c>
      <c r="E768" s="70"/>
      <c r="F768" s="48"/>
      <c r="G768" s="1"/>
      <c r="H768" s="1"/>
      <c r="I768" s="1"/>
      <c r="J768" s="1"/>
      <c r="K768" s="1"/>
      <c r="L768" s="1"/>
      <c r="M768" s="1"/>
      <c r="N768" s="1"/>
      <c r="O768" s="48"/>
      <c r="P768" s="48"/>
      <c r="Q768" s="48"/>
    </row>
    <row r="769" spans="1:17" s="8" customFormat="1" ht="3.6" customHeight="1" x14ac:dyDescent="0.2">
      <c r="A769" s="134"/>
      <c r="B769" s="134"/>
      <c r="C769" s="135"/>
      <c r="D769" s="136"/>
      <c r="E769" s="136"/>
      <c r="F769" s="137"/>
      <c r="G769" s="137"/>
      <c r="H769" s="137"/>
      <c r="I769" s="137"/>
      <c r="J769" s="137"/>
      <c r="K769" s="137"/>
      <c r="L769" s="137"/>
      <c r="M769" s="137"/>
      <c r="N769" s="137"/>
      <c r="O769" s="137"/>
      <c r="P769" s="137"/>
      <c r="Q769" s="137"/>
    </row>
    <row r="770" spans="1:17" s="8" customFormat="1" ht="14.1" customHeight="1" x14ac:dyDescent="0.25">
      <c r="A770" s="32"/>
      <c r="B770" s="128" t="s">
        <v>130</v>
      </c>
      <c r="C770" s="153" t="s">
        <v>2860</v>
      </c>
      <c r="D770" s="64">
        <f>SUM(D771:D772)</f>
        <v>2</v>
      </c>
      <c r="E770" s="141"/>
      <c r="F770" s="21"/>
      <c r="G770" s="21"/>
      <c r="H770" s="21"/>
      <c r="I770" s="21"/>
      <c r="J770" s="21"/>
      <c r="K770" s="21"/>
      <c r="L770" s="21"/>
      <c r="M770" s="21"/>
      <c r="N770" s="21"/>
      <c r="O770" s="21"/>
      <c r="P770" s="21"/>
      <c r="Q770" s="21"/>
    </row>
    <row r="771" spans="1:17" s="8" customFormat="1" x14ac:dyDescent="0.2">
      <c r="A771" s="11">
        <v>588</v>
      </c>
      <c r="B771" s="157" t="s">
        <v>156</v>
      </c>
      <c r="C771" s="26" t="s">
        <v>2861</v>
      </c>
      <c r="D771" s="63">
        <v>1</v>
      </c>
      <c r="E771" s="63"/>
      <c r="F771" s="21"/>
      <c r="G771" s="21"/>
      <c r="H771" s="21"/>
      <c r="I771" s="21"/>
      <c r="J771" s="21"/>
      <c r="K771" s="21"/>
      <c r="L771" s="21"/>
      <c r="M771" s="21"/>
      <c r="N771" s="21"/>
      <c r="O771" s="21"/>
      <c r="P771" s="21"/>
      <c r="Q771" s="21"/>
    </row>
    <row r="772" spans="1:17" s="8" customFormat="1" x14ac:dyDescent="0.2">
      <c r="A772" s="11">
        <v>589</v>
      </c>
      <c r="B772" s="157" t="s">
        <v>157</v>
      </c>
      <c r="C772" s="26" t="s">
        <v>2862</v>
      </c>
      <c r="D772" s="63">
        <v>1</v>
      </c>
      <c r="E772" s="63"/>
      <c r="F772" s="21"/>
      <c r="G772" s="21"/>
      <c r="H772" s="21"/>
      <c r="I772" s="21"/>
      <c r="J772" s="21"/>
      <c r="K772" s="21"/>
      <c r="L772" s="21"/>
      <c r="M772" s="21"/>
      <c r="N772" s="21"/>
      <c r="O772" s="21"/>
      <c r="P772" s="21"/>
      <c r="Q772" s="21"/>
    </row>
    <row r="773" spans="1:17" s="8" customFormat="1" ht="14.1" customHeight="1" x14ac:dyDescent="0.25">
      <c r="A773" s="32"/>
      <c r="B773" s="128" t="s">
        <v>131</v>
      </c>
      <c r="C773" s="153" t="s">
        <v>2863</v>
      </c>
      <c r="D773" s="64">
        <f>SUM(D774:D775)</f>
        <v>2</v>
      </c>
      <c r="E773" s="141"/>
      <c r="F773" s="48"/>
      <c r="G773" s="1"/>
      <c r="H773" s="1"/>
      <c r="I773" s="1"/>
      <c r="J773" s="1"/>
      <c r="K773" s="1"/>
      <c r="L773" s="1"/>
      <c r="M773" s="1"/>
      <c r="N773" s="1"/>
      <c r="O773" s="48"/>
      <c r="P773" s="48"/>
      <c r="Q773" s="48"/>
    </row>
    <row r="774" spans="1:17" s="8" customFormat="1" x14ac:dyDescent="0.2">
      <c r="A774" s="50">
        <v>590</v>
      </c>
      <c r="B774" s="157" t="s">
        <v>158</v>
      </c>
      <c r="C774" s="26" t="s">
        <v>2864</v>
      </c>
      <c r="D774" s="70">
        <v>1</v>
      </c>
      <c r="E774" s="70"/>
      <c r="F774" s="48"/>
      <c r="G774" s="1"/>
      <c r="H774" s="1"/>
      <c r="I774" s="1"/>
      <c r="J774" s="1"/>
      <c r="K774" s="1"/>
      <c r="L774" s="1"/>
      <c r="M774" s="1"/>
      <c r="N774" s="1"/>
      <c r="O774" s="48"/>
      <c r="P774" s="48"/>
      <c r="Q774" s="48"/>
    </row>
    <row r="775" spans="1:17" s="8" customFormat="1" ht="14.1" customHeight="1" x14ac:dyDescent="0.25">
      <c r="A775" s="32" t="s">
        <v>159</v>
      </c>
      <c r="B775" s="128" t="s">
        <v>2867</v>
      </c>
      <c r="C775" s="153" t="s">
        <v>2865</v>
      </c>
      <c r="D775" s="64">
        <f>SUM(D776:D776)</f>
        <v>1</v>
      </c>
      <c r="E775" s="141"/>
      <c r="F775" s="48"/>
      <c r="G775" s="1"/>
      <c r="H775" s="1"/>
      <c r="I775" s="1"/>
      <c r="J775" s="1"/>
      <c r="K775" s="1"/>
      <c r="L775" s="1"/>
      <c r="M775" s="1"/>
      <c r="N775" s="1"/>
      <c r="O775" s="48"/>
      <c r="P775" s="48"/>
      <c r="Q775" s="48"/>
    </row>
    <row r="776" spans="1:17" s="8" customFormat="1" x14ac:dyDescent="0.2">
      <c r="A776" s="50">
        <v>591</v>
      </c>
      <c r="B776" s="157" t="s">
        <v>160</v>
      </c>
      <c r="C776" s="49" t="s">
        <v>2866</v>
      </c>
      <c r="D776" s="70">
        <v>1</v>
      </c>
      <c r="E776" s="70"/>
      <c r="F776" s="48"/>
      <c r="G776" s="1"/>
      <c r="H776" s="1"/>
      <c r="I776" s="1"/>
      <c r="J776" s="1"/>
      <c r="K776" s="1"/>
      <c r="L776" s="1"/>
      <c r="M776" s="1"/>
      <c r="N776" s="1"/>
      <c r="O776" s="48"/>
      <c r="P776" s="48"/>
      <c r="Q776" s="48"/>
    </row>
    <row r="777" spans="1:17" s="8" customFormat="1" ht="3.6" customHeight="1" x14ac:dyDescent="0.2">
      <c r="A777" s="134"/>
      <c r="B777" s="134"/>
      <c r="C777" s="135"/>
      <c r="D777" s="136"/>
      <c r="E777" s="136"/>
      <c r="F777" s="137"/>
      <c r="G777" s="137"/>
      <c r="H777" s="137"/>
      <c r="I777" s="137"/>
      <c r="J777" s="137"/>
      <c r="K777" s="137"/>
      <c r="L777" s="137"/>
      <c r="M777" s="137"/>
      <c r="N777" s="137"/>
      <c r="O777" s="137"/>
      <c r="P777" s="137"/>
      <c r="Q777" s="137"/>
    </row>
    <row r="778" spans="1:17" s="8" customFormat="1" ht="15" x14ac:dyDescent="0.25">
      <c r="A778" s="196" t="s">
        <v>209</v>
      </c>
      <c r="B778" s="197"/>
      <c r="C778" s="197"/>
      <c r="D778" s="197"/>
      <c r="E778" s="197"/>
      <c r="F778" s="197"/>
      <c r="G778" s="197"/>
      <c r="H778" s="197"/>
      <c r="I778" s="197"/>
      <c r="J778" s="197"/>
      <c r="K778" s="197"/>
      <c r="L778" s="197"/>
      <c r="M778" s="197"/>
      <c r="N778" s="197"/>
      <c r="O778" s="197"/>
      <c r="P778" s="197"/>
      <c r="Q778" s="198"/>
    </row>
    <row r="779" spans="1:17" s="8" customFormat="1" ht="14.45" customHeight="1" x14ac:dyDescent="0.25">
      <c r="A779" s="64"/>
      <c r="B779" s="128" t="s">
        <v>61</v>
      </c>
      <c r="C779" s="153" t="s">
        <v>2868</v>
      </c>
      <c r="D779" s="68">
        <f>D780+D792+D804+D815+D826+D837+D848+D857+D866+D881+D896+D911</f>
        <v>121</v>
      </c>
      <c r="E779" s="144"/>
      <c r="F779" s="46"/>
      <c r="G779" s="47"/>
      <c r="H779" s="47"/>
      <c r="I779" s="47"/>
      <c r="J779" s="47"/>
      <c r="K779" s="47"/>
      <c r="L779" s="47"/>
      <c r="M779" s="47"/>
      <c r="N779" s="47"/>
      <c r="O779" s="46"/>
      <c r="P779" s="46"/>
      <c r="Q779" s="46"/>
    </row>
    <row r="780" spans="1:17" s="8" customFormat="1" ht="28.5" x14ac:dyDescent="0.2">
      <c r="A780" s="11"/>
      <c r="B780" s="157" t="s">
        <v>949</v>
      </c>
      <c r="C780" s="26" t="s">
        <v>2869</v>
      </c>
      <c r="D780" s="175">
        <f>SUM(D781:D790)</f>
        <v>10</v>
      </c>
      <c r="E780" s="63"/>
      <c r="F780" s="21"/>
      <c r="G780" s="21"/>
      <c r="H780" s="21"/>
      <c r="I780" s="21"/>
      <c r="J780" s="21"/>
      <c r="K780" s="21"/>
      <c r="L780" s="21"/>
      <c r="M780" s="21"/>
      <c r="N780" s="21"/>
      <c r="O780" s="21"/>
      <c r="P780" s="21"/>
      <c r="Q780" s="21"/>
    </row>
    <row r="781" spans="1:17" s="8" customFormat="1" x14ac:dyDescent="0.2">
      <c r="A781" s="11">
        <v>592</v>
      </c>
      <c r="B781" s="157" t="s">
        <v>2883</v>
      </c>
      <c r="C781" s="26" t="s">
        <v>2870</v>
      </c>
      <c r="D781" s="63">
        <v>1</v>
      </c>
      <c r="E781" s="63"/>
      <c r="F781" s="21"/>
      <c r="G781" s="21"/>
      <c r="H781" s="21"/>
      <c r="I781" s="21"/>
      <c r="J781" s="21"/>
      <c r="K781" s="21"/>
      <c r="L781" s="21"/>
      <c r="M781" s="21"/>
      <c r="N781" s="21"/>
      <c r="O781" s="21"/>
      <c r="P781" s="21"/>
      <c r="Q781" s="21"/>
    </row>
    <row r="782" spans="1:17" s="8" customFormat="1" x14ac:dyDescent="0.2">
      <c r="A782" s="11">
        <v>593</v>
      </c>
      <c r="B782" s="157" t="s">
        <v>2884</v>
      </c>
      <c r="C782" s="26" t="s">
        <v>2871</v>
      </c>
      <c r="D782" s="63">
        <v>1</v>
      </c>
      <c r="E782" s="63"/>
      <c r="F782" s="21"/>
      <c r="G782" s="21"/>
      <c r="H782" s="21"/>
      <c r="I782" s="21"/>
      <c r="J782" s="21"/>
      <c r="K782" s="21"/>
      <c r="L782" s="21"/>
      <c r="M782" s="21"/>
      <c r="N782" s="21"/>
      <c r="O782" s="21"/>
      <c r="P782" s="21"/>
      <c r="Q782" s="21"/>
    </row>
    <row r="783" spans="1:17" s="8" customFormat="1" x14ac:dyDescent="0.2">
      <c r="A783" s="11">
        <v>594</v>
      </c>
      <c r="B783" s="157" t="s">
        <v>2885</v>
      </c>
      <c r="C783" s="26" t="s">
        <v>2872</v>
      </c>
      <c r="D783" s="63">
        <v>1</v>
      </c>
      <c r="E783" s="63"/>
      <c r="F783" s="21"/>
      <c r="G783" s="21"/>
      <c r="H783" s="21"/>
      <c r="I783" s="21"/>
      <c r="J783" s="21"/>
      <c r="K783" s="21"/>
      <c r="L783" s="21"/>
      <c r="M783" s="21"/>
      <c r="N783" s="21"/>
      <c r="O783" s="21"/>
      <c r="P783" s="21"/>
      <c r="Q783" s="21"/>
    </row>
    <row r="784" spans="1:17" s="8" customFormat="1" x14ac:dyDescent="0.2">
      <c r="A784" s="11">
        <v>595</v>
      </c>
      <c r="B784" s="157" t="s">
        <v>2886</v>
      </c>
      <c r="C784" s="26" t="s">
        <v>2873</v>
      </c>
      <c r="D784" s="63">
        <v>1</v>
      </c>
      <c r="E784" s="63"/>
      <c r="F784" s="21"/>
      <c r="G784" s="21"/>
      <c r="H784" s="21"/>
      <c r="I784" s="21"/>
      <c r="J784" s="21"/>
      <c r="K784" s="21"/>
      <c r="L784" s="21"/>
      <c r="M784" s="21"/>
      <c r="N784" s="21"/>
      <c r="O784" s="21"/>
      <c r="P784" s="21"/>
      <c r="Q784" s="21"/>
    </row>
    <row r="785" spans="1:17" s="8" customFormat="1" x14ac:dyDescent="0.2">
      <c r="A785" s="11">
        <v>596</v>
      </c>
      <c r="B785" s="157" t="s">
        <v>2887</v>
      </c>
      <c r="C785" s="26" t="s">
        <v>2874</v>
      </c>
      <c r="D785" s="63">
        <v>1</v>
      </c>
      <c r="E785" s="63"/>
      <c r="F785" s="21"/>
      <c r="G785" s="21"/>
      <c r="H785" s="21"/>
      <c r="I785" s="21"/>
      <c r="J785" s="21"/>
      <c r="K785" s="21"/>
      <c r="L785" s="21"/>
      <c r="M785" s="21"/>
      <c r="N785" s="21"/>
      <c r="O785" s="21"/>
      <c r="P785" s="21"/>
      <c r="Q785" s="21"/>
    </row>
    <row r="786" spans="1:17" s="8" customFormat="1" x14ac:dyDescent="0.2">
      <c r="A786" s="11">
        <v>597</v>
      </c>
      <c r="B786" s="157" t="s">
        <v>2888</v>
      </c>
      <c r="C786" s="26" t="s">
        <v>2875</v>
      </c>
      <c r="D786" s="63">
        <v>1</v>
      </c>
      <c r="E786" s="63"/>
      <c r="F786" s="21"/>
      <c r="G786" s="21"/>
      <c r="H786" s="21"/>
      <c r="I786" s="21"/>
      <c r="J786" s="21"/>
      <c r="K786" s="21"/>
      <c r="L786" s="21"/>
      <c r="M786" s="21"/>
      <c r="N786" s="21"/>
      <c r="O786" s="21"/>
      <c r="P786" s="21"/>
      <c r="Q786" s="21"/>
    </row>
    <row r="787" spans="1:17" s="8" customFormat="1" x14ac:dyDescent="0.2">
      <c r="A787" s="11">
        <v>598</v>
      </c>
      <c r="B787" s="157" t="s">
        <v>2889</v>
      </c>
      <c r="C787" s="26" t="s">
        <v>2876</v>
      </c>
      <c r="D787" s="63">
        <v>1</v>
      </c>
      <c r="E787" s="63"/>
      <c r="F787" s="21"/>
      <c r="G787" s="21"/>
      <c r="H787" s="21"/>
      <c r="I787" s="21"/>
      <c r="J787" s="21"/>
      <c r="K787" s="21"/>
      <c r="L787" s="21"/>
      <c r="M787" s="21"/>
      <c r="N787" s="21"/>
      <c r="O787" s="21"/>
      <c r="P787" s="21"/>
      <c r="Q787" s="21"/>
    </row>
    <row r="788" spans="1:17" s="8" customFormat="1" x14ac:dyDescent="0.2">
      <c r="A788" s="11">
        <v>599</v>
      </c>
      <c r="B788" s="157" t="s">
        <v>2890</v>
      </c>
      <c r="C788" s="26" t="s">
        <v>2877</v>
      </c>
      <c r="D788" s="63">
        <v>1</v>
      </c>
      <c r="E788" s="63"/>
      <c r="F788" s="21"/>
      <c r="G788" s="21"/>
      <c r="H788" s="21"/>
      <c r="I788" s="21"/>
      <c r="J788" s="21"/>
      <c r="K788" s="21"/>
      <c r="L788" s="21"/>
      <c r="M788" s="21"/>
      <c r="N788" s="21"/>
      <c r="O788" s="21"/>
      <c r="P788" s="21"/>
      <c r="Q788" s="21"/>
    </row>
    <row r="789" spans="1:17" s="8" customFormat="1" x14ac:dyDescent="0.2">
      <c r="A789" s="11">
        <v>600</v>
      </c>
      <c r="B789" s="157" t="s">
        <v>2891</v>
      </c>
      <c r="C789" s="26" t="s">
        <v>2878</v>
      </c>
      <c r="D789" s="63">
        <v>1</v>
      </c>
      <c r="E789" s="63"/>
      <c r="F789" s="21"/>
      <c r="G789" s="21"/>
      <c r="H789" s="21"/>
      <c r="I789" s="21"/>
      <c r="J789" s="21"/>
      <c r="K789" s="21"/>
      <c r="L789" s="21"/>
      <c r="M789" s="21"/>
      <c r="N789" s="21"/>
      <c r="O789" s="21"/>
      <c r="P789" s="21"/>
      <c r="Q789" s="21"/>
    </row>
    <row r="790" spans="1:17" s="8" customFormat="1" x14ac:dyDescent="0.2">
      <c r="A790" s="11">
        <v>601</v>
      </c>
      <c r="B790" s="157" t="s">
        <v>2892</v>
      </c>
      <c r="C790" s="26" t="s">
        <v>2879</v>
      </c>
      <c r="D790" s="63">
        <v>1</v>
      </c>
      <c r="E790" s="63"/>
      <c r="F790" s="21"/>
      <c r="G790" s="21"/>
      <c r="H790" s="21"/>
      <c r="I790" s="21"/>
      <c r="J790" s="21"/>
      <c r="K790" s="21"/>
      <c r="L790" s="21"/>
      <c r="M790" s="21"/>
      <c r="N790" s="21"/>
      <c r="O790" s="21"/>
      <c r="P790" s="21"/>
      <c r="Q790" s="21"/>
    </row>
    <row r="791" spans="1:17" s="8" customFormat="1" ht="3.6" customHeight="1" x14ac:dyDescent="0.2">
      <c r="A791" s="134"/>
      <c r="B791" s="134"/>
      <c r="C791" s="135"/>
      <c r="D791" s="136"/>
      <c r="E791" s="136"/>
      <c r="F791" s="137"/>
      <c r="G791" s="137"/>
      <c r="H791" s="137"/>
      <c r="I791" s="137"/>
      <c r="J791" s="137"/>
      <c r="K791" s="137"/>
      <c r="L791" s="137"/>
      <c r="M791" s="137"/>
      <c r="N791" s="137"/>
      <c r="O791" s="137"/>
      <c r="P791" s="137"/>
      <c r="Q791" s="137"/>
    </row>
    <row r="792" spans="1:17" s="8" customFormat="1" ht="28.5" x14ac:dyDescent="0.2">
      <c r="A792" s="11"/>
      <c r="B792" s="157" t="s">
        <v>2893</v>
      </c>
      <c r="C792" s="26" t="s">
        <v>2880</v>
      </c>
      <c r="D792" s="175">
        <f>SUM(D793:D802)</f>
        <v>10</v>
      </c>
      <c r="E792" s="63"/>
      <c r="F792" s="21"/>
      <c r="G792" s="21"/>
      <c r="H792" s="21"/>
      <c r="I792" s="21"/>
      <c r="J792" s="21"/>
      <c r="K792" s="21"/>
      <c r="L792" s="21"/>
      <c r="M792" s="21"/>
      <c r="N792" s="21"/>
      <c r="O792" s="21"/>
      <c r="P792" s="21"/>
      <c r="Q792" s="21"/>
    </row>
    <row r="793" spans="1:17" s="8" customFormat="1" x14ac:dyDescent="0.2">
      <c r="A793" s="11">
        <v>602</v>
      </c>
      <c r="B793" s="157" t="s">
        <v>2894</v>
      </c>
      <c r="C793" s="26" t="s">
        <v>2240</v>
      </c>
      <c r="D793" s="63">
        <v>1</v>
      </c>
      <c r="E793" s="63"/>
      <c r="F793" s="21"/>
      <c r="G793" s="21"/>
      <c r="H793" s="21"/>
      <c r="I793" s="21"/>
      <c r="J793" s="21"/>
      <c r="K793" s="21"/>
      <c r="L793" s="21"/>
      <c r="M793" s="21"/>
      <c r="N793" s="21"/>
      <c r="O793" s="21"/>
      <c r="P793" s="21"/>
      <c r="Q793" s="21"/>
    </row>
    <row r="794" spans="1:17" s="8" customFormat="1" x14ac:dyDescent="0.2">
      <c r="A794" s="11">
        <v>603</v>
      </c>
      <c r="B794" s="157" t="s">
        <v>2895</v>
      </c>
      <c r="C794" s="26" t="s">
        <v>2241</v>
      </c>
      <c r="D794" s="63">
        <v>1</v>
      </c>
      <c r="E794" s="63"/>
      <c r="F794" s="21"/>
      <c r="G794" s="21"/>
      <c r="H794" s="21"/>
      <c r="I794" s="21"/>
      <c r="J794" s="21"/>
      <c r="K794" s="21"/>
      <c r="L794" s="21"/>
      <c r="M794" s="21"/>
      <c r="N794" s="21"/>
      <c r="O794" s="21"/>
      <c r="P794" s="21"/>
      <c r="Q794" s="21"/>
    </row>
    <row r="795" spans="1:17" s="8" customFormat="1" x14ac:dyDescent="0.2">
      <c r="A795" s="11">
        <v>604</v>
      </c>
      <c r="B795" s="157" t="s">
        <v>2896</v>
      </c>
      <c r="C795" s="26" t="s">
        <v>2242</v>
      </c>
      <c r="D795" s="63">
        <v>1</v>
      </c>
      <c r="E795" s="63"/>
      <c r="F795" s="21"/>
      <c r="G795" s="21"/>
      <c r="H795" s="21"/>
      <c r="I795" s="21"/>
      <c r="J795" s="21"/>
      <c r="K795" s="21"/>
      <c r="L795" s="21"/>
      <c r="M795" s="21"/>
      <c r="N795" s="21"/>
      <c r="O795" s="21"/>
      <c r="P795" s="21"/>
      <c r="Q795" s="21"/>
    </row>
    <row r="796" spans="1:17" s="8" customFormat="1" x14ac:dyDescent="0.2">
      <c r="A796" s="11">
        <v>605</v>
      </c>
      <c r="B796" s="157" t="s">
        <v>2897</v>
      </c>
      <c r="C796" s="26" t="s">
        <v>2243</v>
      </c>
      <c r="D796" s="63">
        <v>1</v>
      </c>
      <c r="E796" s="63"/>
      <c r="F796" s="21"/>
      <c r="G796" s="21"/>
      <c r="H796" s="21"/>
      <c r="I796" s="21"/>
      <c r="J796" s="21"/>
      <c r="K796" s="21"/>
      <c r="L796" s="21"/>
      <c r="M796" s="21"/>
      <c r="N796" s="21"/>
      <c r="O796" s="21"/>
      <c r="P796" s="21"/>
      <c r="Q796" s="21"/>
    </row>
    <row r="797" spans="1:17" s="8" customFormat="1" x14ac:dyDescent="0.2">
      <c r="A797" s="11">
        <v>606</v>
      </c>
      <c r="B797" s="157" t="s">
        <v>2898</v>
      </c>
      <c r="C797" s="26" t="s">
        <v>2244</v>
      </c>
      <c r="D797" s="63">
        <v>1</v>
      </c>
      <c r="E797" s="63"/>
      <c r="F797" s="21"/>
      <c r="G797" s="21"/>
      <c r="H797" s="21"/>
      <c r="I797" s="21"/>
      <c r="J797" s="21"/>
      <c r="K797" s="21"/>
      <c r="L797" s="21"/>
      <c r="M797" s="21"/>
      <c r="N797" s="21"/>
      <c r="O797" s="21"/>
      <c r="P797" s="21"/>
      <c r="Q797" s="21"/>
    </row>
    <row r="798" spans="1:17" s="8" customFormat="1" x14ac:dyDescent="0.2">
      <c r="A798" s="11">
        <v>607</v>
      </c>
      <c r="B798" s="157" t="s">
        <v>2899</v>
      </c>
      <c r="C798" s="26" t="s">
        <v>2245</v>
      </c>
      <c r="D798" s="63">
        <v>1</v>
      </c>
      <c r="E798" s="63"/>
      <c r="F798" s="21"/>
      <c r="G798" s="21"/>
      <c r="H798" s="21"/>
      <c r="I798" s="21"/>
      <c r="J798" s="21"/>
      <c r="K798" s="21"/>
      <c r="L798" s="21"/>
      <c r="M798" s="21"/>
      <c r="N798" s="21"/>
      <c r="O798" s="21"/>
      <c r="P798" s="21"/>
      <c r="Q798" s="21"/>
    </row>
    <row r="799" spans="1:17" s="8" customFormat="1" x14ac:dyDescent="0.2">
      <c r="A799" s="11">
        <v>608</v>
      </c>
      <c r="B799" s="157" t="s">
        <v>2900</v>
      </c>
      <c r="C799" s="26" t="s">
        <v>2246</v>
      </c>
      <c r="D799" s="63">
        <v>1</v>
      </c>
      <c r="E799" s="63"/>
      <c r="F799" s="21"/>
      <c r="G799" s="21"/>
      <c r="H799" s="21"/>
      <c r="I799" s="21"/>
      <c r="J799" s="21"/>
      <c r="K799" s="21"/>
      <c r="L799" s="21"/>
      <c r="M799" s="21"/>
      <c r="N799" s="21"/>
      <c r="O799" s="21"/>
      <c r="P799" s="21"/>
      <c r="Q799" s="21"/>
    </row>
    <row r="800" spans="1:17" s="8" customFormat="1" x14ac:dyDescent="0.2">
      <c r="A800" s="11">
        <v>609</v>
      </c>
      <c r="B800" s="157" t="s">
        <v>2901</v>
      </c>
      <c r="C800" s="26" t="s">
        <v>2247</v>
      </c>
      <c r="D800" s="63">
        <v>1</v>
      </c>
      <c r="E800" s="63"/>
      <c r="F800" s="21"/>
      <c r="G800" s="21"/>
      <c r="H800" s="21"/>
      <c r="I800" s="21"/>
      <c r="J800" s="21"/>
      <c r="K800" s="21"/>
      <c r="L800" s="21"/>
      <c r="M800" s="21"/>
      <c r="N800" s="21"/>
      <c r="O800" s="21"/>
      <c r="P800" s="21"/>
      <c r="Q800" s="21"/>
    </row>
    <row r="801" spans="1:17" s="8" customFormat="1" x14ac:dyDescent="0.2">
      <c r="A801" s="11">
        <v>610</v>
      </c>
      <c r="B801" s="157" t="s">
        <v>2902</v>
      </c>
      <c r="C801" s="26" t="s">
        <v>2248</v>
      </c>
      <c r="D801" s="63">
        <v>1</v>
      </c>
      <c r="E801" s="63"/>
      <c r="F801" s="21"/>
      <c r="G801" s="21"/>
      <c r="H801" s="21"/>
      <c r="I801" s="21"/>
      <c r="J801" s="21"/>
      <c r="K801" s="21"/>
      <c r="L801" s="21"/>
      <c r="M801" s="21"/>
      <c r="N801" s="21"/>
      <c r="O801" s="21"/>
      <c r="P801" s="21"/>
      <c r="Q801" s="21"/>
    </row>
    <row r="802" spans="1:17" s="8" customFormat="1" x14ac:dyDescent="0.2">
      <c r="A802" s="11">
        <v>611</v>
      </c>
      <c r="B802" s="157" t="s">
        <v>2903</v>
      </c>
      <c r="C802" s="26" t="s">
        <v>2249</v>
      </c>
      <c r="D802" s="63">
        <v>1</v>
      </c>
      <c r="E802" s="63"/>
      <c r="F802" s="21"/>
      <c r="G802" s="21"/>
      <c r="H802" s="21"/>
      <c r="I802" s="21"/>
      <c r="J802" s="21"/>
      <c r="K802" s="21"/>
      <c r="L802" s="21"/>
      <c r="M802" s="21"/>
      <c r="N802" s="21"/>
      <c r="O802" s="21"/>
      <c r="P802" s="21"/>
      <c r="Q802" s="21"/>
    </row>
    <row r="803" spans="1:17" s="8" customFormat="1" ht="3.6" customHeight="1" x14ac:dyDescent="0.2">
      <c r="A803" s="134"/>
      <c r="B803" s="134"/>
      <c r="C803" s="135"/>
      <c r="D803" s="136"/>
      <c r="E803" s="136"/>
      <c r="F803" s="137"/>
      <c r="G803" s="137"/>
      <c r="H803" s="137"/>
      <c r="I803" s="137"/>
      <c r="J803" s="137"/>
      <c r="K803" s="137"/>
      <c r="L803" s="137"/>
      <c r="M803" s="137"/>
      <c r="N803" s="137"/>
      <c r="O803" s="137"/>
      <c r="P803" s="137"/>
      <c r="Q803" s="137"/>
    </row>
    <row r="804" spans="1:17" s="8" customFormat="1" ht="28.5" x14ac:dyDescent="0.2">
      <c r="A804" s="11"/>
      <c r="B804" s="157" t="s">
        <v>947</v>
      </c>
      <c r="C804" s="26" t="s">
        <v>2881</v>
      </c>
      <c r="D804" s="175">
        <f>SUM(D805:D813)</f>
        <v>9</v>
      </c>
      <c r="E804" s="63"/>
      <c r="F804" s="21"/>
      <c r="G804" s="21"/>
      <c r="H804" s="21"/>
      <c r="I804" s="21"/>
      <c r="J804" s="21"/>
      <c r="K804" s="21"/>
      <c r="L804" s="21"/>
      <c r="M804" s="21"/>
      <c r="N804" s="21"/>
      <c r="O804" s="21"/>
      <c r="P804" s="21"/>
      <c r="Q804" s="21"/>
    </row>
    <row r="805" spans="1:17" s="8" customFormat="1" x14ac:dyDescent="0.2">
      <c r="A805" s="11">
        <v>612</v>
      </c>
      <c r="B805" s="157" t="s">
        <v>2904</v>
      </c>
      <c r="C805" s="26" t="s">
        <v>2259</v>
      </c>
      <c r="D805" s="63">
        <v>1</v>
      </c>
      <c r="E805" s="63"/>
      <c r="F805" s="21"/>
      <c r="G805" s="21"/>
      <c r="H805" s="21"/>
      <c r="I805" s="21"/>
      <c r="J805" s="21"/>
      <c r="K805" s="21"/>
      <c r="L805" s="21"/>
      <c r="M805" s="21"/>
      <c r="N805" s="21"/>
      <c r="O805" s="21"/>
      <c r="P805" s="21"/>
      <c r="Q805" s="21"/>
    </row>
    <row r="806" spans="1:17" s="8" customFormat="1" x14ac:dyDescent="0.2">
      <c r="A806" s="11">
        <v>613</v>
      </c>
      <c r="B806" s="157" t="s">
        <v>2905</v>
      </c>
      <c r="C806" s="26" t="s">
        <v>2260</v>
      </c>
      <c r="D806" s="63">
        <v>1</v>
      </c>
      <c r="E806" s="63"/>
      <c r="F806" s="21"/>
      <c r="G806" s="21"/>
      <c r="H806" s="21"/>
      <c r="I806" s="21"/>
      <c r="J806" s="21"/>
      <c r="K806" s="21"/>
      <c r="L806" s="21"/>
      <c r="M806" s="21"/>
      <c r="N806" s="21"/>
      <c r="O806" s="21"/>
      <c r="P806" s="21"/>
      <c r="Q806" s="21"/>
    </row>
    <row r="807" spans="1:17" s="8" customFormat="1" x14ac:dyDescent="0.2">
      <c r="A807" s="11">
        <v>614</v>
      </c>
      <c r="B807" s="157" t="s">
        <v>2906</v>
      </c>
      <c r="C807" s="26" t="s">
        <v>2262</v>
      </c>
      <c r="D807" s="63">
        <v>1</v>
      </c>
      <c r="E807" s="63"/>
      <c r="F807" s="21"/>
      <c r="G807" s="21"/>
      <c r="H807" s="21"/>
      <c r="I807" s="21"/>
      <c r="J807" s="21"/>
      <c r="K807" s="21"/>
      <c r="L807" s="21"/>
      <c r="M807" s="21"/>
      <c r="N807" s="21"/>
      <c r="O807" s="21"/>
      <c r="P807" s="21"/>
      <c r="Q807" s="21"/>
    </row>
    <row r="808" spans="1:17" s="8" customFormat="1" x14ac:dyDescent="0.2">
      <c r="A808" s="11">
        <v>615</v>
      </c>
      <c r="B808" s="157" t="s">
        <v>2907</v>
      </c>
      <c r="C808" s="26" t="s">
        <v>2261</v>
      </c>
      <c r="D808" s="63">
        <v>1</v>
      </c>
      <c r="E808" s="63"/>
      <c r="F808" s="21"/>
      <c r="G808" s="21"/>
      <c r="H808" s="21"/>
      <c r="I808" s="21"/>
      <c r="J808" s="21"/>
      <c r="K808" s="21"/>
      <c r="L808" s="21"/>
      <c r="M808" s="21"/>
      <c r="N808" s="21"/>
      <c r="O808" s="21"/>
      <c r="P808" s="21"/>
      <c r="Q808" s="21"/>
    </row>
    <row r="809" spans="1:17" s="8" customFormat="1" x14ac:dyDescent="0.2">
      <c r="A809" s="11">
        <v>616</v>
      </c>
      <c r="B809" s="157" t="s">
        <v>2908</v>
      </c>
      <c r="C809" s="26" t="s">
        <v>2263</v>
      </c>
      <c r="D809" s="63">
        <v>1</v>
      </c>
      <c r="E809" s="63"/>
      <c r="F809" s="21"/>
      <c r="G809" s="21"/>
      <c r="H809" s="21"/>
      <c r="I809" s="21"/>
      <c r="J809" s="21"/>
      <c r="K809" s="21"/>
      <c r="L809" s="21"/>
      <c r="M809" s="21"/>
      <c r="N809" s="21"/>
      <c r="O809" s="21"/>
      <c r="P809" s="21"/>
      <c r="Q809" s="21"/>
    </row>
    <row r="810" spans="1:17" s="8" customFormat="1" x14ac:dyDescent="0.2">
      <c r="A810" s="11">
        <v>617</v>
      </c>
      <c r="B810" s="157" t="s">
        <v>2909</v>
      </c>
      <c r="C810" s="26" t="s">
        <v>2264</v>
      </c>
      <c r="D810" s="63">
        <v>1</v>
      </c>
      <c r="E810" s="63"/>
      <c r="F810" s="21"/>
      <c r="G810" s="21"/>
      <c r="H810" s="21"/>
      <c r="I810" s="21"/>
      <c r="J810" s="21"/>
      <c r="K810" s="21"/>
      <c r="L810" s="21"/>
      <c r="M810" s="21"/>
      <c r="N810" s="21"/>
      <c r="O810" s="21"/>
      <c r="P810" s="21"/>
      <c r="Q810" s="21"/>
    </row>
    <row r="811" spans="1:17" s="8" customFormat="1" x14ac:dyDescent="0.2">
      <c r="A811" s="11">
        <v>618</v>
      </c>
      <c r="B811" s="157" t="s">
        <v>2910</v>
      </c>
      <c r="C811" s="26" t="s">
        <v>2265</v>
      </c>
      <c r="D811" s="63">
        <v>1</v>
      </c>
      <c r="E811" s="63"/>
      <c r="F811" s="21"/>
      <c r="G811" s="21"/>
      <c r="H811" s="21"/>
      <c r="I811" s="21"/>
      <c r="J811" s="21"/>
      <c r="K811" s="21"/>
      <c r="L811" s="21"/>
      <c r="M811" s="21"/>
      <c r="N811" s="21"/>
      <c r="O811" s="21"/>
      <c r="P811" s="21"/>
      <c r="Q811" s="21"/>
    </row>
    <row r="812" spans="1:17" s="8" customFormat="1" x14ac:dyDescent="0.2">
      <c r="A812" s="11">
        <v>619</v>
      </c>
      <c r="B812" s="157" t="s">
        <v>2911</v>
      </c>
      <c r="C812" s="26" t="s">
        <v>2266</v>
      </c>
      <c r="D812" s="63">
        <v>1</v>
      </c>
      <c r="E812" s="63"/>
      <c r="F812" s="21"/>
      <c r="G812" s="21"/>
      <c r="H812" s="21"/>
      <c r="I812" s="21"/>
      <c r="J812" s="21"/>
      <c r="K812" s="21"/>
      <c r="L812" s="21"/>
      <c r="M812" s="21"/>
      <c r="N812" s="21"/>
      <c r="O812" s="21"/>
      <c r="P812" s="21"/>
      <c r="Q812" s="21"/>
    </row>
    <row r="813" spans="1:17" s="8" customFormat="1" x14ac:dyDescent="0.2">
      <c r="A813" s="11">
        <v>620</v>
      </c>
      <c r="B813" s="157" t="s">
        <v>2912</v>
      </c>
      <c r="C813" s="26" t="s">
        <v>2267</v>
      </c>
      <c r="D813" s="63">
        <v>1</v>
      </c>
      <c r="E813" s="63"/>
      <c r="F813" s="21"/>
      <c r="G813" s="21"/>
      <c r="H813" s="21"/>
      <c r="I813" s="21"/>
      <c r="J813" s="21"/>
      <c r="K813" s="21"/>
      <c r="L813" s="21"/>
      <c r="M813" s="21"/>
      <c r="N813" s="21"/>
      <c r="O813" s="21"/>
      <c r="P813" s="21"/>
      <c r="Q813" s="21"/>
    </row>
    <row r="814" spans="1:17" s="8" customFormat="1" ht="3.6" customHeight="1" x14ac:dyDescent="0.2">
      <c r="A814" s="134"/>
      <c r="B814" s="134"/>
      <c r="C814" s="135"/>
      <c r="D814" s="136"/>
      <c r="E814" s="136"/>
      <c r="F814" s="137"/>
      <c r="G814" s="137"/>
      <c r="H814" s="137"/>
      <c r="I814" s="137"/>
      <c r="J814" s="137"/>
      <c r="K814" s="137"/>
      <c r="L814" s="137"/>
      <c r="M814" s="137"/>
      <c r="N814" s="137"/>
      <c r="O814" s="137"/>
      <c r="P814" s="137"/>
      <c r="Q814" s="137"/>
    </row>
    <row r="815" spans="1:17" s="8" customFormat="1" ht="28.5" x14ac:dyDescent="0.2">
      <c r="A815" s="11"/>
      <c r="B815" s="157" t="s">
        <v>946</v>
      </c>
      <c r="C815" s="26" t="s">
        <v>2882</v>
      </c>
      <c r="D815" s="175">
        <f>SUM(D816:D824)</f>
        <v>9</v>
      </c>
      <c r="E815" s="63"/>
      <c r="F815" s="21"/>
      <c r="G815" s="21"/>
      <c r="H815" s="21"/>
      <c r="I815" s="21"/>
      <c r="J815" s="21"/>
      <c r="K815" s="21"/>
      <c r="L815" s="21"/>
      <c r="M815" s="21"/>
      <c r="N815" s="21"/>
      <c r="O815" s="21"/>
      <c r="P815" s="21"/>
      <c r="Q815" s="21"/>
    </row>
    <row r="816" spans="1:17" s="8" customFormat="1" x14ac:dyDescent="0.2">
      <c r="A816" s="11">
        <v>621</v>
      </c>
      <c r="B816" s="157" t="s">
        <v>2913</v>
      </c>
      <c r="C816" s="26" t="s">
        <v>2277</v>
      </c>
      <c r="D816" s="63">
        <v>1</v>
      </c>
      <c r="E816" s="63"/>
      <c r="F816" s="21"/>
      <c r="G816" s="21"/>
      <c r="H816" s="21"/>
      <c r="I816" s="21"/>
      <c r="J816" s="21"/>
      <c r="K816" s="21"/>
      <c r="L816" s="21"/>
      <c r="M816" s="21"/>
      <c r="N816" s="21"/>
      <c r="O816" s="21"/>
      <c r="P816" s="21"/>
      <c r="Q816" s="21"/>
    </row>
    <row r="817" spans="1:17" s="8" customFormat="1" x14ac:dyDescent="0.2">
      <c r="A817" s="11">
        <v>622</v>
      </c>
      <c r="B817" s="157" t="s">
        <v>2914</v>
      </c>
      <c r="C817" s="26" t="s">
        <v>2278</v>
      </c>
      <c r="D817" s="63">
        <v>1</v>
      </c>
      <c r="E817" s="63"/>
      <c r="F817" s="21"/>
      <c r="G817" s="21"/>
      <c r="H817" s="21"/>
      <c r="I817" s="21"/>
      <c r="J817" s="21"/>
      <c r="K817" s="21"/>
      <c r="L817" s="21"/>
      <c r="M817" s="21"/>
      <c r="N817" s="21"/>
      <c r="O817" s="21"/>
      <c r="P817" s="21"/>
      <c r="Q817" s="21"/>
    </row>
    <row r="818" spans="1:17" s="8" customFormat="1" x14ac:dyDescent="0.2">
      <c r="A818" s="11">
        <v>623</v>
      </c>
      <c r="B818" s="157" t="s">
        <v>2915</v>
      </c>
      <c r="C818" s="26" t="s">
        <v>2279</v>
      </c>
      <c r="D818" s="63">
        <v>1</v>
      </c>
      <c r="E818" s="63"/>
      <c r="F818" s="21"/>
      <c r="G818" s="21"/>
      <c r="H818" s="21"/>
      <c r="I818" s="21"/>
      <c r="J818" s="21"/>
      <c r="K818" s="21"/>
      <c r="L818" s="21"/>
      <c r="M818" s="21"/>
      <c r="N818" s="21"/>
      <c r="O818" s="21"/>
      <c r="P818" s="21"/>
      <c r="Q818" s="21"/>
    </row>
    <row r="819" spans="1:17" s="8" customFormat="1" x14ac:dyDescent="0.2">
      <c r="A819" s="11">
        <v>624</v>
      </c>
      <c r="B819" s="157" t="s">
        <v>2916</v>
      </c>
      <c r="C819" s="26" t="s">
        <v>2280</v>
      </c>
      <c r="D819" s="63">
        <v>1</v>
      </c>
      <c r="E819" s="63"/>
      <c r="F819" s="21"/>
      <c r="G819" s="21"/>
      <c r="H819" s="21"/>
      <c r="I819" s="21"/>
      <c r="J819" s="21"/>
      <c r="K819" s="21"/>
      <c r="L819" s="21"/>
      <c r="M819" s="21"/>
      <c r="N819" s="21"/>
      <c r="O819" s="21"/>
      <c r="P819" s="21"/>
      <c r="Q819" s="21"/>
    </row>
    <row r="820" spans="1:17" s="8" customFormat="1" x14ac:dyDescent="0.2">
      <c r="A820" s="11">
        <v>625</v>
      </c>
      <c r="B820" s="157" t="s">
        <v>2917</v>
      </c>
      <c r="C820" s="26" t="s">
        <v>2281</v>
      </c>
      <c r="D820" s="63">
        <v>1</v>
      </c>
      <c r="E820" s="63"/>
      <c r="F820" s="21"/>
      <c r="G820" s="21"/>
      <c r="H820" s="21"/>
      <c r="I820" s="21"/>
      <c r="J820" s="21"/>
      <c r="K820" s="21"/>
      <c r="L820" s="21"/>
      <c r="M820" s="21"/>
      <c r="N820" s="21"/>
      <c r="O820" s="21"/>
      <c r="P820" s="21"/>
      <c r="Q820" s="21"/>
    </row>
    <row r="821" spans="1:17" s="8" customFormat="1" x14ac:dyDescent="0.2">
      <c r="A821" s="11">
        <v>626</v>
      </c>
      <c r="B821" s="157" t="s">
        <v>2918</v>
      </c>
      <c r="C821" s="26" t="s">
        <v>2282</v>
      </c>
      <c r="D821" s="63">
        <v>1</v>
      </c>
      <c r="E821" s="63"/>
      <c r="F821" s="21"/>
      <c r="G821" s="21"/>
      <c r="H821" s="21"/>
      <c r="I821" s="21"/>
      <c r="J821" s="21"/>
      <c r="K821" s="21"/>
      <c r="L821" s="21"/>
      <c r="M821" s="21"/>
      <c r="N821" s="21"/>
      <c r="O821" s="21"/>
      <c r="P821" s="21"/>
      <c r="Q821" s="21"/>
    </row>
    <row r="822" spans="1:17" s="8" customFormat="1" x14ac:dyDescent="0.2">
      <c r="A822" s="11">
        <v>627</v>
      </c>
      <c r="B822" s="157" t="s">
        <v>2919</v>
      </c>
      <c r="C822" s="26" t="s">
        <v>2283</v>
      </c>
      <c r="D822" s="63">
        <v>1</v>
      </c>
      <c r="E822" s="63"/>
      <c r="F822" s="21"/>
      <c r="G822" s="21"/>
      <c r="H822" s="21"/>
      <c r="I822" s="21"/>
      <c r="J822" s="21"/>
      <c r="K822" s="21"/>
      <c r="L822" s="21"/>
      <c r="M822" s="21"/>
      <c r="N822" s="21"/>
      <c r="O822" s="21"/>
      <c r="P822" s="21"/>
      <c r="Q822" s="21"/>
    </row>
    <row r="823" spans="1:17" s="8" customFormat="1" x14ac:dyDescent="0.2">
      <c r="A823" s="11">
        <v>628</v>
      </c>
      <c r="B823" s="157" t="s">
        <v>2920</v>
      </c>
      <c r="C823" s="26" t="s">
        <v>2284</v>
      </c>
      <c r="D823" s="63">
        <v>1</v>
      </c>
      <c r="E823" s="63"/>
      <c r="F823" s="21"/>
      <c r="G823" s="21"/>
      <c r="H823" s="21"/>
      <c r="I823" s="21"/>
      <c r="J823" s="21"/>
      <c r="K823" s="21"/>
      <c r="L823" s="21"/>
      <c r="M823" s="21"/>
      <c r="N823" s="21"/>
      <c r="O823" s="21"/>
      <c r="P823" s="21"/>
      <c r="Q823" s="21"/>
    </row>
    <row r="824" spans="1:17" s="8" customFormat="1" x14ac:dyDescent="0.2">
      <c r="A824" s="11">
        <v>629</v>
      </c>
      <c r="B824" s="157" t="s">
        <v>2921</v>
      </c>
      <c r="C824" s="26" t="s">
        <v>2285</v>
      </c>
      <c r="D824" s="63">
        <v>1</v>
      </c>
      <c r="E824" s="63"/>
      <c r="F824" s="21"/>
      <c r="G824" s="21"/>
      <c r="H824" s="21"/>
      <c r="I824" s="21"/>
      <c r="J824" s="21"/>
      <c r="K824" s="21"/>
      <c r="L824" s="21"/>
      <c r="M824" s="21"/>
      <c r="N824" s="21"/>
      <c r="O824" s="21"/>
      <c r="P824" s="21"/>
      <c r="Q824" s="21"/>
    </row>
    <row r="825" spans="1:17" s="8" customFormat="1" ht="3.6" customHeight="1" x14ac:dyDescent="0.2">
      <c r="A825" s="134"/>
      <c r="B825" s="134"/>
      <c r="C825" s="135"/>
      <c r="D825" s="136"/>
      <c r="E825" s="136"/>
      <c r="F825" s="137"/>
      <c r="G825" s="137"/>
      <c r="H825" s="137"/>
      <c r="I825" s="137"/>
      <c r="J825" s="137"/>
      <c r="K825" s="137"/>
      <c r="L825" s="137"/>
      <c r="M825" s="137"/>
      <c r="N825" s="137"/>
      <c r="O825" s="137"/>
      <c r="P825" s="137"/>
      <c r="Q825" s="137"/>
    </row>
    <row r="826" spans="1:17" s="8" customFormat="1" ht="28.5" x14ac:dyDescent="0.2">
      <c r="A826" s="11"/>
      <c r="B826" s="157" t="s">
        <v>945</v>
      </c>
      <c r="C826" s="26" t="s">
        <v>2931</v>
      </c>
      <c r="D826" s="175">
        <f>SUM(D827:D835)</f>
        <v>9</v>
      </c>
      <c r="E826" s="63"/>
      <c r="F826" s="21"/>
      <c r="G826" s="21"/>
      <c r="H826" s="21"/>
      <c r="I826" s="21"/>
      <c r="J826" s="21"/>
      <c r="K826" s="21"/>
      <c r="L826" s="21"/>
      <c r="M826" s="21"/>
      <c r="N826" s="21"/>
      <c r="O826" s="21"/>
      <c r="P826" s="21"/>
      <c r="Q826" s="21"/>
    </row>
    <row r="827" spans="1:17" s="8" customFormat="1" x14ac:dyDescent="0.2">
      <c r="A827" s="11">
        <v>630</v>
      </c>
      <c r="B827" s="157" t="s">
        <v>2922</v>
      </c>
      <c r="C827" s="26" t="s">
        <v>2295</v>
      </c>
      <c r="D827" s="63">
        <v>1</v>
      </c>
      <c r="E827" s="63"/>
      <c r="F827" s="21"/>
      <c r="G827" s="21"/>
      <c r="H827" s="21"/>
      <c r="I827" s="21"/>
      <c r="J827" s="21"/>
      <c r="K827" s="21"/>
      <c r="L827" s="21"/>
      <c r="M827" s="21"/>
      <c r="N827" s="21"/>
      <c r="O827" s="21"/>
      <c r="P827" s="21"/>
      <c r="Q827" s="21"/>
    </row>
    <row r="828" spans="1:17" s="8" customFormat="1" x14ac:dyDescent="0.2">
      <c r="A828" s="11">
        <v>631</v>
      </c>
      <c r="B828" s="157" t="s">
        <v>2923</v>
      </c>
      <c r="C828" s="26" t="s">
        <v>2296</v>
      </c>
      <c r="D828" s="63">
        <v>1</v>
      </c>
      <c r="E828" s="63"/>
      <c r="F828" s="21"/>
      <c r="G828" s="21"/>
      <c r="H828" s="21"/>
      <c r="I828" s="21"/>
      <c r="J828" s="21"/>
      <c r="K828" s="21"/>
      <c r="L828" s="21"/>
      <c r="M828" s="21"/>
      <c r="N828" s="21"/>
      <c r="O828" s="21"/>
      <c r="P828" s="21"/>
      <c r="Q828" s="21"/>
    </row>
    <row r="829" spans="1:17" s="8" customFormat="1" x14ac:dyDescent="0.2">
      <c r="A829" s="11">
        <v>632</v>
      </c>
      <c r="B829" s="157" t="s">
        <v>2924</v>
      </c>
      <c r="C829" s="26" t="s">
        <v>2297</v>
      </c>
      <c r="D829" s="63">
        <v>1</v>
      </c>
      <c r="E829" s="63"/>
      <c r="F829" s="21"/>
      <c r="G829" s="21"/>
      <c r="H829" s="21"/>
      <c r="I829" s="21"/>
      <c r="J829" s="21"/>
      <c r="K829" s="21"/>
      <c r="L829" s="21"/>
      <c r="M829" s="21"/>
      <c r="N829" s="21"/>
      <c r="O829" s="21"/>
      <c r="P829" s="21"/>
      <c r="Q829" s="21"/>
    </row>
    <row r="830" spans="1:17" s="8" customFormat="1" x14ac:dyDescent="0.2">
      <c r="A830" s="11">
        <v>633</v>
      </c>
      <c r="B830" s="157" t="s">
        <v>2925</v>
      </c>
      <c r="C830" s="26" t="s">
        <v>2298</v>
      </c>
      <c r="D830" s="63">
        <v>1</v>
      </c>
      <c r="E830" s="63"/>
      <c r="F830" s="21"/>
      <c r="G830" s="21"/>
      <c r="H830" s="21"/>
      <c r="I830" s="21"/>
      <c r="J830" s="21"/>
      <c r="K830" s="21"/>
      <c r="L830" s="21"/>
      <c r="M830" s="21"/>
      <c r="N830" s="21"/>
      <c r="O830" s="21"/>
      <c r="P830" s="21"/>
      <c r="Q830" s="21"/>
    </row>
    <row r="831" spans="1:17" s="8" customFormat="1" x14ac:dyDescent="0.2">
      <c r="A831" s="11">
        <v>634</v>
      </c>
      <c r="B831" s="157" t="s">
        <v>2926</v>
      </c>
      <c r="C831" s="26" t="s">
        <v>2299</v>
      </c>
      <c r="D831" s="63">
        <v>1</v>
      </c>
      <c r="E831" s="63"/>
      <c r="F831" s="21"/>
      <c r="G831" s="21"/>
      <c r="H831" s="21"/>
      <c r="I831" s="21"/>
      <c r="J831" s="21"/>
      <c r="K831" s="21"/>
      <c r="L831" s="21"/>
      <c r="M831" s="21"/>
      <c r="N831" s="21"/>
      <c r="O831" s="21"/>
      <c r="P831" s="21"/>
      <c r="Q831" s="21"/>
    </row>
    <row r="832" spans="1:17" s="8" customFormat="1" x14ac:dyDescent="0.2">
      <c r="A832" s="11">
        <v>635</v>
      </c>
      <c r="B832" s="157" t="s">
        <v>2927</v>
      </c>
      <c r="C832" s="26" t="s">
        <v>2300</v>
      </c>
      <c r="D832" s="63">
        <v>1</v>
      </c>
      <c r="E832" s="63"/>
      <c r="F832" s="21"/>
      <c r="G832" s="21"/>
      <c r="H832" s="21"/>
      <c r="I832" s="21"/>
      <c r="J832" s="21"/>
      <c r="K832" s="21"/>
      <c r="L832" s="21"/>
      <c r="M832" s="21"/>
      <c r="N832" s="21"/>
      <c r="O832" s="21"/>
      <c r="P832" s="21"/>
      <c r="Q832" s="21"/>
    </row>
    <row r="833" spans="1:17" s="8" customFormat="1" x14ac:dyDescent="0.2">
      <c r="A833" s="11">
        <v>636</v>
      </c>
      <c r="B833" s="157" t="s">
        <v>2928</v>
      </c>
      <c r="C833" s="26" t="s">
        <v>2301</v>
      </c>
      <c r="D833" s="63">
        <v>1</v>
      </c>
      <c r="E833" s="63"/>
      <c r="F833" s="21"/>
      <c r="G833" s="21"/>
      <c r="H833" s="21"/>
      <c r="I833" s="21"/>
      <c r="J833" s="21"/>
      <c r="K833" s="21"/>
      <c r="L833" s="21"/>
      <c r="M833" s="21"/>
      <c r="N833" s="21"/>
      <c r="O833" s="21"/>
      <c r="P833" s="21"/>
      <c r="Q833" s="21"/>
    </row>
    <row r="834" spans="1:17" s="8" customFormat="1" x14ac:dyDescent="0.2">
      <c r="A834" s="11">
        <v>637</v>
      </c>
      <c r="B834" s="157" t="s">
        <v>2929</v>
      </c>
      <c r="C834" s="26" t="s">
        <v>2302</v>
      </c>
      <c r="D834" s="63">
        <v>1</v>
      </c>
      <c r="E834" s="63"/>
      <c r="F834" s="21"/>
      <c r="G834" s="21"/>
      <c r="H834" s="21"/>
      <c r="I834" s="21"/>
      <c r="J834" s="21"/>
      <c r="K834" s="21"/>
      <c r="L834" s="21"/>
      <c r="M834" s="21"/>
      <c r="N834" s="21"/>
      <c r="O834" s="21"/>
      <c r="P834" s="21"/>
      <c r="Q834" s="21"/>
    </row>
    <row r="835" spans="1:17" s="8" customFormat="1" x14ac:dyDescent="0.2">
      <c r="A835" s="11">
        <v>638</v>
      </c>
      <c r="B835" s="157" t="s">
        <v>2930</v>
      </c>
      <c r="C835" s="26" t="s">
        <v>2303</v>
      </c>
      <c r="D835" s="63">
        <v>1</v>
      </c>
      <c r="E835" s="63"/>
      <c r="F835" s="21"/>
      <c r="G835" s="21"/>
      <c r="H835" s="21"/>
      <c r="I835" s="21"/>
      <c r="J835" s="21"/>
      <c r="K835" s="21"/>
      <c r="L835" s="21"/>
      <c r="M835" s="21"/>
      <c r="N835" s="21"/>
      <c r="O835" s="21"/>
      <c r="P835" s="21"/>
      <c r="Q835" s="21"/>
    </row>
    <row r="836" spans="1:17" s="8" customFormat="1" ht="3.6" customHeight="1" x14ac:dyDescent="0.2">
      <c r="A836" s="134"/>
      <c r="B836" s="134"/>
      <c r="C836" s="135"/>
      <c r="D836" s="136"/>
      <c r="E836" s="136"/>
      <c r="F836" s="137"/>
      <c r="G836" s="137"/>
      <c r="H836" s="137"/>
      <c r="I836" s="137"/>
      <c r="J836" s="137"/>
      <c r="K836" s="137"/>
      <c r="L836" s="137"/>
      <c r="M836" s="137"/>
      <c r="N836" s="137"/>
      <c r="O836" s="137"/>
      <c r="P836" s="137"/>
      <c r="Q836" s="137"/>
    </row>
    <row r="837" spans="1:17" s="8" customFormat="1" ht="28.5" x14ac:dyDescent="0.2">
      <c r="A837" s="11"/>
      <c r="B837" s="157" t="s">
        <v>944</v>
      </c>
      <c r="C837" s="26" t="s">
        <v>2941</v>
      </c>
      <c r="D837" s="175">
        <f>SUM(D838:D846)</f>
        <v>9</v>
      </c>
      <c r="E837" s="63"/>
      <c r="F837" s="21"/>
      <c r="G837" s="21"/>
      <c r="H837" s="21"/>
      <c r="I837" s="21"/>
      <c r="J837" s="21"/>
      <c r="K837" s="21"/>
      <c r="L837" s="21"/>
      <c r="M837" s="21"/>
      <c r="N837" s="21"/>
      <c r="O837" s="21"/>
      <c r="P837" s="21"/>
      <c r="Q837" s="21"/>
    </row>
    <row r="838" spans="1:17" s="8" customFormat="1" x14ac:dyDescent="0.2">
      <c r="A838" s="11">
        <v>639</v>
      </c>
      <c r="B838" s="157" t="s">
        <v>2932</v>
      </c>
      <c r="C838" s="26" t="s">
        <v>2314</v>
      </c>
      <c r="D838" s="63">
        <v>1</v>
      </c>
      <c r="E838" s="63"/>
      <c r="F838" s="21"/>
      <c r="G838" s="21"/>
      <c r="H838" s="21"/>
      <c r="I838" s="21"/>
      <c r="J838" s="21"/>
      <c r="K838" s="21"/>
      <c r="L838" s="21"/>
      <c r="M838" s="21"/>
      <c r="N838" s="21"/>
      <c r="O838" s="21"/>
      <c r="P838" s="21"/>
      <c r="Q838" s="21"/>
    </row>
    <row r="839" spans="1:17" s="8" customFormat="1" x14ac:dyDescent="0.2">
      <c r="A839" s="11">
        <v>640</v>
      </c>
      <c r="B839" s="157" t="s">
        <v>2933</v>
      </c>
      <c r="C839" s="26" t="s">
        <v>2315</v>
      </c>
      <c r="D839" s="63">
        <v>1</v>
      </c>
      <c r="E839" s="63"/>
      <c r="F839" s="21"/>
      <c r="G839" s="21"/>
      <c r="H839" s="21"/>
      <c r="I839" s="21"/>
      <c r="J839" s="21"/>
      <c r="K839" s="21"/>
      <c r="L839" s="21"/>
      <c r="M839" s="21"/>
      <c r="N839" s="21"/>
      <c r="O839" s="21"/>
      <c r="P839" s="21"/>
      <c r="Q839" s="21"/>
    </row>
    <row r="840" spans="1:17" s="8" customFormat="1" x14ac:dyDescent="0.2">
      <c r="A840" s="11">
        <v>641</v>
      </c>
      <c r="B840" s="157" t="s">
        <v>2934</v>
      </c>
      <c r="C840" s="26" t="s">
        <v>2316</v>
      </c>
      <c r="D840" s="63">
        <v>1</v>
      </c>
      <c r="E840" s="63"/>
      <c r="F840" s="21"/>
      <c r="G840" s="21"/>
      <c r="H840" s="21"/>
      <c r="I840" s="21"/>
      <c r="J840" s="21"/>
      <c r="K840" s="21"/>
      <c r="L840" s="21"/>
      <c r="M840" s="21"/>
      <c r="N840" s="21"/>
      <c r="O840" s="21"/>
      <c r="P840" s="21"/>
      <c r="Q840" s="21"/>
    </row>
    <row r="841" spans="1:17" s="8" customFormat="1" x14ac:dyDescent="0.2">
      <c r="A841" s="11">
        <v>642</v>
      </c>
      <c r="B841" s="157" t="s">
        <v>2935</v>
      </c>
      <c r="C841" s="26" t="s">
        <v>2317</v>
      </c>
      <c r="D841" s="63">
        <v>1</v>
      </c>
      <c r="E841" s="63"/>
      <c r="F841" s="21"/>
      <c r="G841" s="21"/>
      <c r="H841" s="21"/>
      <c r="I841" s="21"/>
      <c r="J841" s="21"/>
      <c r="K841" s="21"/>
      <c r="L841" s="21"/>
      <c r="M841" s="21"/>
      <c r="N841" s="21"/>
      <c r="O841" s="21"/>
      <c r="P841" s="21"/>
      <c r="Q841" s="21"/>
    </row>
    <row r="842" spans="1:17" s="8" customFormat="1" x14ac:dyDescent="0.2">
      <c r="A842" s="11">
        <v>643</v>
      </c>
      <c r="B842" s="157" t="s">
        <v>2936</v>
      </c>
      <c r="C842" s="26" t="s">
        <v>2318</v>
      </c>
      <c r="D842" s="63">
        <v>1</v>
      </c>
      <c r="E842" s="63"/>
      <c r="F842" s="21"/>
      <c r="G842" s="21"/>
      <c r="H842" s="21"/>
      <c r="I842" s="21"/>
      <c r="J842" s="21"/>
      <c r="K842" s="21"/>
      <c r="L842" s="21"/>
      <c r="M842" s="21"/>
      <c r="N842" s="21"/>
      <c r="O842" s="21"/>
      <c r="P842" s="21"/>
      <c r="Q842" s="21"/>
    </row>
    <row r="843" spans="1:17" s="8" customFormat="1" x14ac:dyDescent="0.2">
      <c r="A843" s="11">
        <v>644</v>
      </c>
      <c r="B843" s="157" t="s">
        <v>2937</v>
      </c>
      <c r="C843" s="26" t="s">
        <v>2319</v>
      </c>
      <c r="D843" s="63">
        <v>1</v>
      </c>
      <c r="E843" s="63"/>
      <c r="F843" s="21"/>
      <c r="G843" s="21"/>
      <c r="H843" s="21"/>
      <c r="I843" s="21"/>
      <c r="J843" s="21"/>
      <c r="K843" s="21"/>
      <c r="L843" s="21"/>
      <c r="M843" s="21"/>
      <c r="N843" s="21"/>
      <c r="O843" s="21"/>
      <c r="P843" s="21"/>
      <c r="Q843" s="21"/>
    </row>
    <row r="844" spans="1:17" s="8" customFormat="1" x14ac:dyDescent="0.2">
      <c r="A844" s="11">
        <v>645</v>
      </c>
      <c r="B844" s="157" t="s">
        <v>2938</v>
      </c>
      <c r="C844" s="26" t="s">
        <v>2320</v>
      </c>
      <c r="D844" s="63">
        <v>1</v>
      </c>
      <c r="E844" s="63"/>
      <c r="F844" s="21"/>
      <c r="G844" s="21"/>
      <c r="H844" s="21"/>
      <c r="I844" s="21"/>
      <c r="J844" s="21"/>
      <c r="K844" s="21"/>
      <c r="L844" s="21"/>
      <c r="M844" s="21"/>
      <c r="N844" s="21"/>
      <c r="O844" s="21"/>
      <c r="P844" s="21"/>
      <c r="Q844" s="21"/>
    </row>
    <row r="845" spans="1:17" s="8" customFormat="1" x14ac:dyDescent="0.2">
      <c r="A845" s="11">
        <v>646</v>
      </c>
      <c r="B845" s="157" t="s">
        <v>2939</v>
      </c>
      <c r="C845" s="26" t="s">
        <v>2321</v>
      </c>
      <c r="D845" s="63">
        <v>1</v>
      </c>
      <c r="E845" s="63"/>
      <c r="F845" s="21"/>
      <c r="G845" s="21"/>
      <c r="H845" s="21"/>
      <c r="I845" s="21"/>
      <c r="J845" s="21"/>
      <c r="K845" s="21"/>
      <c r="L845" s="21"/>
      <c r="M845" s="21"/>
      <c r="N845" s="21"/>
      <c r="O845" s="21"/>
      <c r="P845" s="21"/>
      <c r="Q845" s="21"/>
    </row>
    <row r="846" spans="1:17" s="8" customFormat="1" ht="28.5" x14ac:dyDescent="0.2">
      <c r="A846" s="11">
        <v>647</v>
      </c>
      <c r="B846" s="157" t="s">
        <v>2940</v>
      </c>
      <c r="C846" s="26" t="s">
        <v>2322</v>
      </c>
      <c r="D846" s="63">
        <v>1</v>
      </c>
      <c r="E846" s="63"/>
      <c r="F846" s="21"/>
      <c r="G846" s="21"/>
      <c r="H846" s="21"/>
      <c r="I846" s="21"/>
      <c r="J846" s="21"/>
      <c r="K846" s="21"/>
      <c r="L846" s="21"/>
      <c r="M846" s="21"/>
      <c r="N846" s="21"/>
      <c r="O846" s="21"/>
      <c r="P846" s="21"/>
      <c r="Q846" s="21"/>
    </row>
    <row r="847" spans="1:17" s="8" customFormat="1" ht="3.6" customHeight="1" x14ac:dyDescent="0.2">
      <c r="A847" s="134"/>
      <c r="B847" s="134"/>
      <c r="C847" s="135"/>
      <c r="D847" s="136"/>
      <c r="E847" s="136"/>
      <c r="F847" s="137"/>
      <c r="G847" s="137"/>
      <c r="H847" s="137"/>
      <c r="I847" s="137"/>
      <c r="J847" s="137"/>
      <c r="K847" s="137"/>
      <c r="L847" s="137"/>
      <c r="M847" s="137"/>
      <c r="N847" s="137"/>
      <c r="O847" s="137"/>
      <c r="P847" s="137"/>
      <c r="Q847" s="137"/>
    </row>
    <row r="848" spans="1:17" s="8" customFormat="1" ht="28.5" x14ac:dyDescent="0.2">
      <c r="A848" s="11"/>
      <c r="B848" s="157" t="s">
        <v>943</v>
      </c>
      <c r="C848" s="26" t="s">
        <v>2949</v>
      </c>
      <c r="D848" s="175">
        <f>SUM(D849:D855)</f>
        <v>7</v>
      </c>
      <c r="E848" s="63"/>
      <c r="F848" s="21"/>
      <c r="G848" s="21"/>
      <c r="H848" s="21"/>
      <c r="I848" s="21"/>
      <c r="J848" s="21"/>
      <c r="K848" s="21"/>
      <c r="L848" s="21"/>
      <c r="M848" s="21"/>
      <c r="N848" s="21"/>
      <c r="O848" s="21"/>
      <c r="P848" s="21"/>
      <c r="Q848" s="21"/>
    </row>
    <row r="849" spans="1:17" s="8" customFormat="1" x14ac:dyDescent="0.2">
      <c r="A849" s="11">
        <v>648</v>
      </c>
      <c r="B849" s="157" t="s">
        <v>2942</v>
      </c>
      <c r="C849" s="26" t="s">
        <v>2330</v>
      </c>
      <c r="D849" s="63">
        <v>1</v>
      </c>
      <c r="E849" s="63"/>
      <c r="F849" s="21"/>
      <c r="G849" s="21"/>
      <c r="H849" s="21"/>
      <c r="I849" s="21"/>
      <c r="J849" s="21"/>
      <c r="K849" s="21"/>
      <c r="L849" s="21"/>
      <c r="M849" s="21"/>
      <c r="N849" s="21"/>
      <c r="O849" s="21"/>
      <c r="P849" s="21"/>
      <c r="Q849" s="21"/>
    </row>
    <row r="850" spans="1:17" s="8" customFormat="1" x14ac:dyDescent="0.2">
      <c r="A850" s="11">
        <v>649</v>
      </c>
      <c r="B850" s="157" t="s">
        <v>2943</v>
      </c>
      <c r="C850" s="26" t="s">
        <v>2331</v>
      </c>
      <c r="D850" s="63">
        <v>1</v>
      </c>
      <c r="E850" s="63"/>
      <c r="F850" s="21"/>
      <c r="G850" s="21"/>
      <c r="H850" s="21"/>
      <c r="I850" s="21"/>
      <c r="J850" s="21"/>
      <c r="K850" s="21"/>
      <c r="L850" s="21"/>
      <c r="M850" s="21"/>
      <c r="N850" s="21"/>
      <c r="O850" s="21"/>
      <c r="P850" s="21"/>
      <c r="Q850" s="21"/>
    </row>
    <row r="851" spans="1:17" s="8" customFormat="1" x14ac:dyDescent="0.2">
      <c r="A851" s="11">
        <v>650</v>
      </c>
      <c r="B851" s="157" t="s">
        <v>2944</v>
      </c>
      <c r="C851" s="26" t="s">
        <v>2332</v>
      </c>
      <c r="D851" s="63">
        <v>1</v>
      </c>
      <c r="E851" s="63"/>
      <c r="F851" s="21"/>
      <c r="G851" s="21"/>
      <c r="H851" s="21"/>
      <c r="I851" s="21"/>
      <c r="J851" s="21"/>
      <c r="K851" s="21"/>
      <c r="L851" s="21"/>
      <c r="M851" s="21"/>
      <c r="N851" s="21"/>
      <c r="O851" s="21"/>
      <c r="P851" s="21"/>
      <c r="Q851" s="21"/>
    </row>
    <row r="852" spans="1:17" s="8" customFormat="1" x14ac:dyDescent="0.2">
      <c r="A852" s="11">
        <v>651</v>
      </c>
      <c r="B852" s="157" t="s">
        <v>2945</v>
      </c>
      <c r="C852" s="26" t="s">
        <v>2333</v>
      </c>
      <c r="D852" s="63">
        <v>1</v>
      </c>
      <c r="E852" s="63"/>
      <c r="F852" s="21"/>
      <c r="G852" s="21"/>
      <c r="H852" s="21"/>
      <c r="I852" s="21"/>
      <c r="J852" s="21"/>
      <c r="K852" s="21"/>
      <c r="L852" s="21"/>
      <c r="M852" s="21"/>
      <c r="N852" s="21"/>
      <c r="O852" s="21"/>
      <c r="P852" s="21"/>
      <c r="Q852" s="21"/>
    </row>
    <row r="853" spans="1:17" s="8" customFormat="1" x14ac:dyDescent="0.2">
      <c r="A853" s="11">
        <v>652</v>
      </c>
      <c r="B853" s="157" t="s">
        <v>2946</v>
      </c>
      <c r="C853" s="26" t="s">
        <v>2334</v>
      </c>
      <c r="D853" s="63">
        <v>1</v>
      </c>
      <c r="E853" s="63"/>
      <c r="F853" s="21"/>
      <c r="G853" s="21"/>
      <c r="H853" s="21"/>
      <c r="I853" s="21"/>
      <c r="J853" s="21"/>
      <c r="K853" s="21"/>
      <c r="L853" s="21"/>
      <c r="M853" s="21"/>
      <c r="N853" s="21"/>
      <c r="O853" s="21"/>
      <c r="P853" s="21"/>
      <c r="Q853" s="21"/>
    </row>
    <row r="854" spans="1:17" s="8" customFormat="1" x14ac:dyDescent="0.2">
      <c r="A854" s="11">
        <v>653</v>
      </c>
      <c r="B854" s="157" t="s">
        <v>2947</v>
      </c>
      <c r="C854" s="26" t="s">
        <v>2335</v>
      </c>
      <c r="D854" s="63">
        <v>1</v>
      </c>
      <c r="E854" s="63"/>
      <c r="F854" s="21"/>
      <c r="G854" s="21"/>
      <c r="H854" s="21"/>
      <c r="I854" s="21"/>
      <c r="J854" s="21"/>
      <c r="K854" s="21"/>
      <c r="L854" s="21"/>
      <c r="M854" s="21"/>
      <c r="N854" s="21"/>
      <c r="O854" s="21"/>
      <c r="P854" s="21"/>
      <c r="Q854" s="21"/>
    </row>
    <row r="855" spans="1:17" s="8" customFormat="1" x14ac:dyDescent="0.2">
      <c r="A855" s="11">
        <v>654</v>
      </c>
      <c r="B855" s="157" t="s">
        <v>2948</v>
      </c>
      <c r="C855" s="26" t="s">
        <v>2336</v>
      </c>
      <c r="D855" s="63">
        <v>1</v>
      </c>
      <c r="E855" s="63"/>
      <c r="F855" s="21"/>
      <c r="G855" s="21"/>
      <c r="H855" s="21"/>
      <c r="I855" s="21"/>
      <c r="J855" s="21"/>
      <c r="K855" s="21"/>
      <c r="L855" s="21"/>
      <c r="M855" s="21"/>
      <c r="N855" s="21"/>
      <c r="O855" s="21"/>
      <c r="P855" s="21"/>
      <c r="Q855" s="21"/>
    </row>
    <row r="856" spans="1:17" s="8" customFormat="1" ht="3.6" customHeight="1" x14ac:dyDescent="0.2">
      <c r="A856" s="134"/>
      <c r="B856" s="134"/>
      <c r="C856" s="135"/>
      <c r="D856" s="136"/>
      <c r="E856" s="136"/>
      <c r="F856" s="137"/>
      <c r="G856" s="137"/>
      <c r="H856" s="137"/>
      <c r="I856" s="137"/>
      <c r="J856" s="137"/>
      <c r="K856" s="137"/>
      <c r="L856" s="137"/>
      <c r="M856" s="137"/>
      <c r="N856" s="137"/>
      <c r="O856" s="137"/>
      <c r="P856" s="137"/>
      <c r="Q856" s="137"/>
    </row>
    <row r="857" spans="1:17" s="8" customFormat="1" ht="28.5" x14ac:dyDescent="0.2">
      <c r="A857" s="11"/>
      <c r="B857" s="157" t="s">
        <v>942</v>
      </c>
      <c r="C857" s="26" t="s">
        <v>2950</v>
      </c>
      <c r="D857" s="175">
        <f>SUM(D858:D864)</f>
        <v>7</v>
      </c>
      <c r="E857" s="63"/>
      <c r="F857" s="21"/>
      <c r="G857" s="21"/>
      <c r="H857" s="21"/>
      <c r="I857" s="21"/>
      <c r="J857" s="21"/>
      <c r="K857" s="21"/>
      <c r="L857" s="21"/>
      <c r="M857" s="21"/>
      <c r="N857" s="21"/>
      <c r="O857" s="21"/>
      <c r="P857" s="21"/>
      <c r="Q857" s="21"/>
    </row>
    <row r="858" spans="1:17" s="8" customFormat="1" x14ac:dyDescent="0.2">
      <c r="A858" s="11">
        <v>655</v>
      </c>
      <c r="B858" s="157" t="s">
        <v>2951</v>
      </c>
      <c r="C858" s="26" t="s">
        <v>2344</v>
      </c>
      <c r="D858" s="63">
        <v>1</v>
      </c>
      <c r="E858" s="63"/>
      <c r="F858" s="21"/>
      <c r="G858" s="21"/>
      <c r="H858" s="21"/>
      <c r="I858" s="21"/>
      <c r="J858" s="21"/>
      <c r="K858" s="21"/>
      <c r="L858" s="21"/>
      <c r="M858" s="21"/>
      <c r="N858" s="21"/>
      <c r="O858" s="21"/>
      <c r="P858" s="21"/>
      <c r="Q858" s="21"/>
    </row>
    <row r="859" spans="1:17" s="8" customFormat="1" x14ac:dyDescent="0.2">
      <c r="A859" s="11">
        <v>656</v>
      </c>
      <c r="B859" s="157" t="s">
        <v>2952</v>
      </c>
      <c r="C859" s="26" t="s">
        <v>2345</v>
      </c>
      <c r="D859" s="63">
        <v>1</v>
      </c>
      <c r="E859" s="63"/>
      <c r="F859" s="21"/>
      <c r="G859" s="21"/>
      <c r="H859" s="21"/>
      <c r="I859" s="21"/>
      <c r="J859" s="21"/>
      <c r="K859" s="21"/>
      <c r="L859" s="21"/>
      <c r="M859" s="21"/>
      <c r="N859" s="21"/>
      <c r="O859" s="21"/>
      <c r="P859" s="21"/>
      <c r="Q859" s="21"/>
    </row>
    <row r="860" spans="1:17" s="8" customFormat="1" x14ac:dyDescent="0.2">
      <c r="A860" s="11">
        <v>657</v>
      </c>
      <c r="B860" s="157" t="s">
        <v>2953</v>
      </c>
      <c r="C860" s="26" t="s">
        <v>2346</v>
      </c>
      <c r="D860" s="63">
        <v>1</v>
      </c>
      <c r="E860" s="63"/>
      <c r="F860" s="21"/>
      <c r="G860" s="21"/>
      <c r="H860" s="21"/>
      <c r="I860" s="21"/>
      <c r="J860" s="21"/>
      <c r="K860" s="21"/>
      <c r="L860" s="21"/>
      <c r="M860" s="21"/>
      <c r="N860" s="21"/>
      <c r="O860" s="21"/>
      <c r="P860" s="21"/>
      <c r="Q860" s="21"/>
    </row>
    <row r="861" spans="1:17" s="8" customFormat="1" x14ac:dyDescent="0.2">
      <c r="A861" s="11">
        <v>658</v>
      </c>
      <c r="B861" s="157" t="s">
        <v>2954</v>
      </c>
      <c r="C861" s="26" t="s">
        <v>2347</v>
      </c>
      <c r="D861" s="63">
        <v>1</v>
      </c>
      <c r="E861" s="63"/>
      <c r="F861" s="21"/>
      <c r="G861" s="21"/>
      <c r="H861" s="21"/>
      <c r="I861" s="21"/>
      <c r="J861" s="21"/>
      <c r="K861" s="21"/>
      <c r="L861" s="21"/>
      <c r="M861" s="21"/>
      <c r="N861" s="21"/>
      <c r="O861" s="21"/>
      <c r="P861" s="21"/>
      <c r="Q861" s="21"/>
    </row>
    <row r="862" spans="1:17" s="8" customFormat="1" x14ac:dyDescent="0.2">
      <c r="A862" s="11">
        <v>659</v>
      </c>
      <c r="B862" s="157" t="s">
        <v>2955</v>
      </c>
      <c r="C862" s="26" t="s">
        <v>2348</v>
      </c>
      <c r="D862" s="63">
        <v>1</v>
      </c>
      <c r="E862" s="63"/>
      <c r="F862" s="21"/>
      <c r="G862" s="21"/>
      <c r="H862" s="21"/>
      <c r="I862" s="21"/>
      <c r="J862" s="21"/>
      <c r="K862" s="21"/>
      <c r="L862" s="21"/>
      <c r="M862" s="21"/>
      <c r="N862" s="21"/>
      <c r="O862" s="21"/>
      <c r="P862" s="21"/>
      <c r="Q862" s="21"/>
    </row>
    <row r="863" spans="1:17" s="8" customFormat="1" x14ac:dyDescent="0.2">
      <c r="A863" s="11">
        <v>660</v>
      </c>
      <c r="B863" s="157" t="s">
        <v>2956</v>
      </c>
      <c r="C863" s="26" t="s">
        <v>2349</v>
      </c>
      <c r="D863" s="63">
        <v>1</v>
      </c>
      <c r="E863" s="63"/>
      <c r="F863" s="21"/>
      <c r="G863" s="21"/>
      <c r="H863" s="21"/>
      <c r="I863" s="21"/>
      <c r="J863" s="21"/>
      <c r="K863" s="21"/>
      <c r="L863" s="21"/>
      <c r="M863" s="21"/>
      <c r="N863" s="21"/>
      <c r="O863" s="21"/>
      <c r="P863" s="21"/>
      <c r="Q863" s="21"/>
    </row>
    <row r="864" spans="1:17" s="8" customFormat="1" x14ac:dyDescent="0.2">
      <c r="A864" s="11">
        <v>661</v>
      </c>
      <c r="B864" s="157" t="s">
        <v>2957</v>
      </c>
      <c r="C864" s="26" t="s">
        <v>2350</v>
      </c>
      <c r="D864" s="63">
        <v>1</v>
      </c>
      <c r="E864" s="63"/>
      <c r="F864" s="21"/>
      <c r="G864" s="21"/>
      <c r="H864" s="21"/>
      <c r="I864" s="21"/>
      <c r="J864" s="21"/>
      <c r="K864" s="21"/>
      <c r="L864" s="21"/>
      <c r="M864" s="21"/>
      <c r="N864" s="21"/>
      <c r="O864" s="21"/>
      <c r="P864" s="21"/>
      <c r="Q864" s="21"/>
    </row>
    <row r="865" spans="1:17" s="8" customFormat="1" ht="3.6" customHeight="1" x14ac:dyDescent="0.2">
      <c r="A865" s="134"/>
      <c r="B865" s="134"/>
      <c r="C865" s="135"/>
      <c r="D865" s="136"/>
      <c r="E865" s="136"/>
      <c r="F865" s="137"/>
      <c r="G865" s="137"/>
      <c r="H865" s="137"/>
      <c r="I865" s="137"/>
      <c r="J865" s="137"/>
      <c r="K865" s="137"/>
      <c r="L865" s="137"/>
      <c r="M865" s="137"/>
      <c r="N865" s="137"/>
      <c r="O865" s="137"/>
      <c r="P865" s="137"/>
      <c r="Q865" s="137"/>
    </row>
    <row r="866" spans="1:17" s="8" customFormat="1" ht="28.5" x14ac:dyDescent="0.2">
      <c r="A866" s="11"/>
      <c r="B866" s="157" t="s">
        <v>941</v>
      </c>
      <c r="C866" s="26" t="s">
        <v>2971</v>
      </c>
      <c r="D866" s="175">
        <f>SUM(D867:D879)</f>
        <v>13</v>
      </c>
      <c r="E866" s="63"/>
      <c r="F866" s="21"/>
      <c r="G866" s="21"/>
      <c r="H866" s="21"/>
      <c r="I866" s="21"/>
      <c r="J866" s="21"/>
      <c r="K866" s="21"/>
      <c r="L866" s="21"/>
      <c r="M866" s="21"/>
      <c r="N866" s="21"/>
      <c r="O866" s="21"/>
      <c r="P866" s="21"/>
      <c r="Q866" s="21"/>
    </row>
    <row r="867" spans="1:17" s="8" customFormat="1" x14ac:dyDescent="0.2">
      <c r="A867" s="11">
        <v>662</v>
      </c>
      <c r="B867" s="157" t="s">
        <v>2958</v>
      </c>
      <c r="C867" s="26" t="s">
        <v>2364</v>
      </c>
      <c r="D867" s="63">
        <v>1</v>
      </c>
      <c r="E867" s="63"/>
      <c r="F867" s="21"/>
      <c r="G867" s="21"/>
      <c r="H867" s="21"/>
      <c r="I867" s="21"/>
      <c r="J867" s="21"/>
      <c r="K867" s="21"/>
      <c r="L867" s="21"/>
      <c r="M867" s="21"/>
      <c r="N867" s="21"/>
      <c r="O867" s="21"/>
      <c r="P867" s="21"/>
      <c r="Q867" s="21"/>
    </row>
    <row r="868" spans="1:17" s="8" customFormat="1" x14ac:dyDescent="0.2">
      <c r="A868" s="11">
        <v>663</v>
      </c>
      <c r="B868" s="157" t="s">
        <v>2959</v>
      </c>
      <c r="C868" s="26" t="s">
        <v>2365</v>
      </c>
      <c r="D868" s="63">
        <v>1</v>
      </c>
      <c r="E868" s="63"/>
      <c r="F868" s="21"/>
      <c r="G868" s="21"/>
      <c r="H868" s="21"/>
      <c r="I868" s="21"/>
      <c r="J868" s="21"/>
      <c r="K868" s="21"/>
      <c r="L868" s="21"/>
      <c r="M868" s="21"/>
      <c r="N868" s="21"/>
      <c r="O868" s="21"/>
      <c r="P868" s="21"/>
      <c r="Q868" s="21"/>
    </row>
    <row r="869" spans="1:17" s="8" customFormat="1" x14ac:dyDescent="0.2">
      <c r="A869" s="11">
        <v>664</v>
      </c>
      <c r="B869" s="157" t="s">
        <v>2960</v>
      </c>
      <c r="C869" s="26" t="s">
        <v>2366</v>
      </c>
      <c r="D869" s="63">
        <v>1</v>
      </c>
      <c r="E869" s="63"/>
      <c r="F869" s="21"/>
      <c r="G869" s="21"/>
      <c r="H869" s="21"/>
      <c r="I869" s="21"/>
      <c r="J869" s="21"/>
      <c r="K869" s="21"/>
      <c r="L869" s="21"/>
      <c r="M869" s="21"/>
      <c r="N869" s="21"/>
      <c r="O869" s="21"/>
      <c r="P869" s="21"/>
      <c r="Q869" s="21"/>
    </row>
    <row r="870" spans="1:17" s="8" customFormat="1" x14ac:dyDescent="0.2">
      <c r="A870" s="11">
        <v>665</v>
      </c>
      <c r="B870" s="157" t="s">
        <v>2961</v>
      </c>
      <c r="C870" s="26" t="s">
        <v>2367</v>
      </c>
      <c r="D870" s="63">
        <v>1</v>
      </c>
      <c r="E870" s="63"/>
      <c r="F870" s="21"/>
      <c r="G870" s="21"/>
      <c r="H870" s="21"/>
      <c r="I870" s="21"/>
      <c r="J870" s="21"/>
      <c r="K870" s="21"/>
      <c r="L870" s="21"/>
      <c r="M870" s="21"/>
      <c r="N870" s="21"/>
      <c r="O870" s="21"/>
      <c r="P870" s="21"/>
      <c r="Q870" s="21"/>
    </row>
    <row r="871" spans="1:17" s="8" customFormat="1" x14ac:dyDescent="0.2">
      <c r="A871" s="11">
        <v>666</v>
      </c>
      <c r="B871" s="157" t="s">
        <v>2962</v>
      </c>
      <c r="C871" s="26" t="s">
        <v>2368</v>
      </c>
      <c r="D871" s="63">
        <v>1</v>
      </c>
      <c r="E871" s="63"/>
      <c r="F871" s="21"/>
      <c r="G871" s="21"/>
      <c r="H871" s="21"/>
      <c r="I871" s="21"/>
      <c r="J871" s="21"/>
      <c r="K871" s="21"/>
      <c r="L871" s="21"/>
      <c r="M871" s="21"/>
      <c r="N871" s="21"/>
      <c r="O871" s="21"/>
      <c r="P871" s="21"/>
      <c r="Q871" s="21"/>
    </row>
    <row r="872" spans="1:17" s="8" customFormat="1" x14ac:dyDescent="0.2">
      <c r="A872" s="11">
        <v>667</v>
      </c>
      <c r="B872" s="157" t="s">
        <v>2963</v>
      </c>
      <c r="C872" s="26" t="s">
        <v>2369</v>
      </c>
      <c r="D872" s="63">
        <v>1</v>
      </c>
      <c r="E872" s="63"/>
      <c r="F872" s="21"/>
      <c r="G872" s="21"/>
      <c r="H872" s="21"/>
      <c r="I872" s="21"/>
      <c r="J872" s="21"/>
      <c r="K872" s="21"/>
      <c r="L872" s="21"/>
      <c r="M872" s="21"/>
      <c r="N872" s="21"/>
      <c r="O872" s="21"/>
      <c r="P872" s="21"/>
      <c r="Q872" s="21"/>
    </row>
    <row r="873" spans="1:17" s="8" customFormat="1" x14ac:dyDescent="0.2">
      <c r="A873" s="11">
        <v>668</v>
      </c>
      <c r="B873" s="157" t="s">
        <v>2964</v>
      </c>
      <c r="C873" s="26" t="s">
        <v>2370</v>
      </c>
      <c r="D873" s="63">
        <v>1</v>
      </c>
      <c r="E873" s="63"/>
      <c r="F873" s="21"/>
      <c r="G873" s="21"/>
      <c r="H873" s="21"/>
      <c r="I873" s="21"/>
      <c r="J873" s="21"/>
      <c r="K873" s="21"/>
      <c r="L873" s="21"/>
      <c r="M873" s="21"/>
      <c r="N873" s="21"/>
      <c r="O873" s="21"/>
      <c r="P873" s="21"/>
      <c r="Q873" s="21"/>
    </row>
    <row r="874" spans="1:17" s="8" customFormat="1" x14ac:dyDescent="0.2">
      <c r="A874" s="11">
        <v>669</v>
      </c>
      <c r="B874" s="157" t="s">
        <v>2965</v>
      </c>
      <c r="C874" s="26" t="s">
        <v>2371</v>
      </c>
      <c r="D874" s="63">
        <v>1</v>
      </c>
      <c r="E874" s="63"/>
      <c r="F874" s="21"/>
      <c r="G874" s="21"/>
      <c r="H874" s="21"/>
      <c r="I874" s="21"/>
      <c r="J874" s="21"/>
      <c r="K874" s="21"/>
      <c r="L874" s="21"/>
      <c r="M874" s="21"/>
      <c r="N874" s="21"/>
      <c r="O874" s="21"/>
      <c r="P874" s="21"/>
      <c r="Q874" s="21"/>
    </row>
    <row r="875" spans="1:17" s="8" customFormat="1" x14ac:dyDescent="0.2">
      <c r="A875" s="11">
        <v>670</v>
      </c>
      <c r="B875" s="157" t="s">
        <v>2966</v>
      </c>
      <c r="C875" s="26" t="s">
        <v>2372</v>
      </c>
      <c r="D875" s="63">
        <v>1</v>
      </c>
      <c r="E875" s="63"/>
      <c r="F875" s="21"/>
      <c r="G875" s="21"/>
      <c r="H875" s="21"/>
      <c r="I875" s="21"/>
      <c r="J875" s="21"/>
      <c r="K875" s="21"/>
      <c r="L875" s="21"/>
      <c r="M875" s="21"/>
      <c r="N875" s="21"/>
      <c r="O875" s="21"/>
      <c r="P875" s="21"/>
      <c r="Q875" s="21"/>
    </row>
    <row r="876" spans="1:17" s="8" customFormat="1" x14ac:dyDescent="0.2">
      <c r="A876" s="11">
        <v>671</v>
      </c>
      <c r="B876" s="157" t="s">
        <v>2967</v>
      </c>
      <c r="C876" s="26" t="s">
        <v>2373</v>
      </c>
      <c r="D876" s="63">
        <v>1</v>
      </c>
      <c r="E876" s="63"/>
      <c r="F876" s="21"/>
      <c r="G876" s="21"/>
      <c r="H876" s="21"/>
      <c r="I876" s="21"/>
      <c r="J876" s="21"/>
      <c r="K876" s="21"/>
      <c r="L876" s="21"/>
      <c r="M876" s="21"/>
      <c r="N876" s="21"/>
      <c r="O876" s="21"/>
      <c r="P876" s="21"/>
      <c r="Q876" s="21"/>
    </row>
    <row r="877" spans="1:17" s="8" customFormat="1" x14ac:dyDescent="0.2">
      <c r="A877" s="11">
        <v>672</v>
      </c>
      <c r="B877" s="157" t="s">
        <v>2968</v>
      </c>
      <c r="C877" s="26" t="s">
        <v>2374</v>
      </c>
      <c r="D877" s="63">
        <v>1</v>
      </c>
      <c r="E877" s="63"/>
      <c r="F877" s="21"/>
      <c r="G877" s="21"/>
      <c r="H877" s="21"/>
      <c r="I877" s="21"/>
      <c r="J877" s="21"/>
      <c r="K877" s="21"/>
      <c r="L877" s="21"/>
      <c r="M877" s="21"/>
      <c r="N877" s="21"/>
      <c r="O877" s="21"/>
      <c r="P877" s="21"/>
      <c r="Q877" s="21"/>
    </row>
    <row r="878" spans="1:17" s="8" customFormat="1" x14ac:dyDescent="0.2">
      <c r="A878" s="11">
        <v>673</v>
      </c>
      <c r="B878" s="157" t="s">
        <v>2969</v>
      </c>
      <c r="C878" s="26" t="s">
        <v>2375</v>
      </c>
      <c r="D878" s="63">
        <v>1</v>
      </c>
      <c r="E878" s="63"/>
      <c r="F878" s="21"/>
      <c r="G878" s="21"/>
      <c r="H878" s="21"/>
      <c r="I878" s="21"/>
      <c r="J878" s="21"/>
      <c r="K878" s="21"/>
      <c r="L878" s="21"/>
      <c r="M878" s="21"/>
      <c r="N878" s="21"/>
      <c r="O878" s="21"/>
      <c r="P878" s="21"/>
      <c r="Q878" s="21"/>
    </row>
    <row r="879" spans="1:17" s="8" customFormat="1" x14ac:dyDescent="0.2">
      <c r="A879" s="11">
        <v>674</v>
      </c>
      <c r="B879" s="157" t="s">
        <v>2970</v>
      </c>
      <c r="C879" s="26" t="s">
        <v>2376</v>
      </c>
      <c r="D879" s="63">
        <v>1</v>
      </c>
      <c r="E879" s="63"/>
      <c r="F879" s="21"/>
      <c r="G879" s="21"/>
      <c r="H879" s="21"/>
      <c r="I879" s="21"/>
      <c r="J879" s="21"/>
      <c r="K879" s="21"/>
      <c r="L879" s="21"/>
      <c r="M879" s="21"/>
      <c r="N879" s="21"/>
      <c r="O879" s="21"/>
      <c r="P879" s="21"/>
      <c r="Q879" s="21"/>
    </row>
    <row r="880" spans="1:17" s="8" customFormat="1" ht="3.6" customHeight="1" x14ac:dyDescent="0.2">
      <c r="A880" s="134"/>
      <c r="B880" s="134"/>
      <c r="C880" s="135"/>
      <c r="D880" s="136"/>
      <c r="E880" s="136"/>
      <c r="F880" s="137"/>
      <c r="G880" s="137"/>
      <c r="H880" s="137"/>
      <c r="I880" s="137"/>
      <c r="J880" s="137"/>
      <c r="K880" s="137"/>
      <c r="L880" s="137"/>
      <c r="M880" s="137"/>
      <c r="N880" s="137"/>
      <c r="O880" s="137"/>
      <c r="P880" s="137"/>
      <c r="Q880" s="137"/>
    </row>
    <row r="881" spans="1:17" s="8" customFormat="1" ht="28.5" x14ac:dyDescent="0.2">
      <c r="A881" s="11"/>
      <c r="B881" s="157" t="s">
        <v>940</v>
      </c>
      <c r="C881" s="26" t="s">
        <v>2973</v>
      </c>
      <c r="D881" s="175">
        <f>SUM(D882:D894)</f>
        <v>13</v>
      </c>
      <c r="E881" s="63"/>
      <c r="F881" s="21"/>
      <c r="G881" s="21"/>
      <c r="H881" s="21"/>
      <c r="I881" s="21"/>
      <c r="J881" s="21"/>
      <c r="K881" s="21"/>
      <c r="L881" s="21"/>
      <c r="M881" s="21"/>
      <c r="N881" s="21"/>
      <c r="O881" s="21"/>
      <c r="P881" s="21"/>
      <c r="Q881" s="21"/>
    </row>
    <row r="882" spans="1:17" s="8" customFormat="1" ht="28.5" x14ac:dyDescent="0.2">
      <c r="A882" s="11">
        <v>675</v>
      </c>
      <c r="B882" s="157" t="s">
        <v>2972</v>
      </c>
      <c r="C882" s="26" t="s">
        <v>2390</v>
      </c>
      <c r="D882" s="63">
        <v>1</v>
      </c>
      <c r="E882" s="63"/>
      <c r="F882" s="21"/>
      <c r="G882" s="21"/>
      <c r="H882" s="21"/>
      <c r="I882" s="21"/>
      <c r="J882" s="21"/>
      <c r="K882" s="21"/>
      <c r="L882" s="21"/>
      <c r="M882" s="21"/>
      <c r="N882" s="21"/>
      <c r="O882" s="21"/>
      <c r="P882" s="21"/>
      <c r="Q882" s="21"/>
    </row>
    <row r="883" spans="1:17" s="8" customFormat="1" ht="28.5" x14ac:dyDescent="0.2">
      <c r="A883" s="11">
        <v>676</v>
      </c>
      <c r="B883" s="157" t="s">
        <v>2974</v>
      </c>
      <c r="C883" s="26" t="s">
        <v>2391</v>
      </c>
      <c r="D883" s="63">
        <v>1</v>
      </c>
      <c r="E883" s="63"/>
      <c r="F883" s="21"/>
      <c r="G883" s="21"/>
      <c r="H883" s="21"/>
      <c r="I883" s="21"/>
      <c r="J883" s="21"/>
      <c r="K883" s="21"/>
      <c r="L883" s="21"/>
      <c r="M883" s="21"/>
      <c r="N883" s="21"/>
      <c r="O883" s="21"/>
      <c r="P883" s="21"/>
      <c r="Q883" s="21"/>
    </row>
    <row r="884" spans="1:17" s="8" customFormat="1" ht="28.5" x14ac:dyDescent="0.2">
      <c r="A884" s="11">
        <v>677</v>
      </c>
      <c r="B884" s="157" t="s">
        <v>2975</v>
      </c>
      <c r="C884" s="26" t="s">
        <v>2392</v>
      </c>
      <c r="D884" s="63">
        <v>1</v>
      </c>
      <c r="E884" s="63"/>
      <c r="F884" s="21"/>
      <c r="G884" s="21"/>
      <c r="H884" s="21"/>
      <c r="I884" s="21"/>
      <c r="J884" s="21"/>
      <c r="K884" s="21"/>
      <c r="L884" s="21"/>
      <c r="M884" s="21"/>
      <c r="N884" s="21"/>
      <c r="O884" s="21"/>
      <c r="P884" s="21"/>
      <c r="Q884" s="21"/>
    </row>
    <row r="885" spans="1:17" s="8" customFormat="1" ht="28.5" x14ac:dyDescent="0.2">
      <c r="A885" s="11">
        <v>678</v>
      </c>
      <c r="B885" s="157" t="s">
        <v>2976</v>
      </c>
      <c r="C885" s="26" t="s">
        <v>2393</v>
      </c>
      <c r="D885" s="63">
        <v>1</v>
      </c>
      <c r="E885" s="63"/>
      <c r="F885" s="21"/>
      <c r="G885" s="21"/>
      <c r="H885" s="21"/>
      <c r="I885" s="21"/>
      <c r="J885" s="21"/>
      <c r="K885" s="21"/>
      <c r="L885" s="21"/>
      <c r="M885" s="21"/>
      <c r="N885" s="21"/>
      <c r="O885" s="21"/>
      <c r="P885" s="21"/>
      <c r="Q885" s="21"/>
    </row>
    <row r="886" spans="1:17" s="8" customFormat="1" x14ac:dyDescent="0.2">
      <c r="A886" s="11">
        <v>679</v>
      </c>
      <c r="B886" s="157" t="s">
        <v>2977</v>
      </c>
      <c r="C886" s="26" t="s">
        <v>2394</v>
      </c>
      <c r="D886" s="63">
        <v>1</v>
      </c>
      <c r="E886" s="63"/>
      <c r="F886" s="21"/>
      <c r="G886" s="21"/>
      <c r="H886" s="21"/>
      <c r="I886" s="21"/>
      <c r="J886" s="21"/>
      <c r="K886" s="21"/>
      <c r="L886" s="21"/>
      <c r="M886" s="21"/>
      <c r="N886" s="21"/>
      <c r="O886" s="21"/>
      <c r="P886" s="21"/>
      <c r="Q886" s="21"/>
    </row>
    <row r="887" spans="1:17" s="8" customFormat="1" x14ac:dyDescent="0.2">
      <c r="A887" s="11">
        <v>680</v>
      </c>
      <c r="B887" s="157" t="s">
        <v>2978</v>
      </c>
      <c r="C887" s="26" t="s">
        <v>2395</v>
      </c>
      <c r="D887" s="63">
        <v>1</v>
      </c>
      <c r="E887" s="63"/>
      <c r="F887" s="21"/>
      <c r="G887" s="21"/>
      <c r="H887" s="21"/>
      <c r="I887" s="21"/>
      <c r="J887" s="21"/>
      <c r="K887" s="21"/>
      <c r="L887" s="21"/>
      <c r="M887" s="21"/>
      <c r="N887" s="21"/>
      <c r="O887" s="21"/>
      <c r="P887" s="21"/>
      <c r="Q887" s="21"/>
    </row>
    <row r="888" spans="1:17" s="8" customFormat="1" x14ac:dyDescent="0.2">
      <c r="A888" s="11">
        <v>681</v>
      </c>
      <c r="B888" s="157" t="s">
        <v>2979</v>
      </c>
      <c r="C888" s="26" t="s">
        <v>2396</v>
      </c>
      <c r="D888" s="63">
        <v>1</v>
      </c>
      <c r="E888" s="63"/>
      <c r="F888" s="21"/>
      <c r="G888" s="21"/>
      <c r="H888" s="21"/>
      <c r="I888" s="21"/>
      <c r="J888" s="21"/>
      <c r="K888" s="21"/>
      <c r="L888" s="21"/>
      <c r="M888" s="21"/>
      <c r="N888" s="21"/>
      <c r="O888" s="21"/>
      <c r="P888" s="21"/>
      <c r="Q888" s="21"/>
    </row>
    <row r="889" spans="1:17" s="8" customFormat="1" x14ac:dyDescent="0.2">
      <c r="A889" s="11">
        <v>682</v>
      </c>
      <c r="B889" s="157" t="s">
        <v>2980</v>
      </c>
      <c r="C889" s="26" t="s">
        <v>2397</v>
      </c>
      <c r="D889" s="63">
        <v>1</v>
      </c>
      <c r="E889" s="63"/>
      <c r="F889" s="21"/>
      <c r="G889" s="21"/>
      <c r="H889" s="21"/>
      <c r="I889" s="21"/>
      <c r="J889" s="21"/>
      <c r="K889" s="21"/>
      <c r="L889" s="21"/>
      <c r="M889" s="21"/>
      <c r="N889" s="21"/>
      <c r="O889" s="21"/>
      <c r="P889" s="21"/>
      <c r="Q889" s="21"/>
    </row>
    <row r="890" spans="1:17" s="8" customFormat="1" x14ac:dyDescent="0.2">
      <c r="A890" s="11">
        <v>683</v>
      </c>
      <c r="B890" s="157" t="s">
        <v>2981</v>
      </c>
      <c r="C890" s="26" t="s">
        <v>2398</v>
      </c>
      <c r="D890" s="63">
        <v>1</v>
      </c>
      <c r="E890" s="63"/>
      <c r="F890" s="21"/>
      <c r="G890" s="21"/>
      <c r="H890" s="21"/>
      <c r="I890" s="21"/>
      <c r="J890" s="21"/>
      <c r="K890" s="21"/>
      <c r="L890" s="21"/>
      <c r="M890" s="21"/>
      <c r="N890" s="21"/>
      <c r="O890" s="21"/>
      <c r="P890" s="21"/>
      <c r="Q890" s="21"/>
    </row>
    <row r="891" spans="1:17" s="8" customFormat="1" x14ac:dyDescent="0.2">
      <c r="A891" s="11">
        <v>684</v>
      </c>
      <c r="B891" s="157" t="s">
        <v>2982</v>
      </c>
      <c r="C891" s="26" t="s">
        <v>2399</v>
      </c>
      <c r="D891" s="63">
        <v>1</v>
      </c>
      <c r="E891" s="63"/>
      <c r="F891" s="21"/>
      <c r="G891" s="21"/>
      <c r="H891" s="21"/>
      <c r="I891" s="21"/>
      <c r="J891" s="21"/>
      <c r="K891" s="21"/>
      <c r="L891" s="21"/>
      <c r="M891" s="21"/>
      <c r="N891" s="21"/>
      <c r="O891" s="21"/>
      <c r="P891" s="21"/>
      <c r="Q891" s="21"/>
    </row>
    <row r="892" spans="1:17" s="8" customFormat="1" x14ac:dyDescent="0.2">
      <c r="A892" s="11">
        <v>685</v>
      </c>
      <c r="B892" s="157" t="s">
        <v>2983</v>
      </c>
      <c r="C892" s="26" t="s">
        <v>2400</v>
      </c>
      <c r="D892" s="63">
        <v>1</v>
      </c>
      <c r="E892" s="63"/>
      <c r="F892" s="21"/>
      <c r="G892" s="21"/>
      <c r="H892" s="21"/>
      <c r="I892" s="21"/>
      <c r="J892" s="21"/>
      <c r="K892" s="21"/>
      <c r="L892" s="21"/>
      <c r="M892" s="21"/>
      <c r="N892" s="21"/>
      <c r="O892" s="21"/>
      <c r="P892" s="21"/>
      <c r="Q892" s="21"/>
    </row>
    <row r="893" spans="1:17" s="8" customFormat="1" x14ac:dyDescent="0.2">
      <c r="A893" s="11">
        <v>686</v>
      </c>
      <c r="B893" s="157" t="s">
        <v>2984</v>
      </c>
      <c r="C893" s="26" t="s">
        <v>2401</v>
      </c>
      <c r="D893" s="63">
        <v>1</v>
      </c>
      <c r="E893" s="63"/>
      <c r="F893" s="21"/>
      <c r="G893" s="21"/>
      <c r="H893" s="21"/>
      <c r="I893" s="21"/>
      <c r="J893" s="21"/>
      <c r="K893" s="21"/>
      <c r="L893" s="21"/>
      <c r="M893" s="21"/>
      <c r="N893" s="21"/>
      <c r="O893" s="21"/>
      <c r="P893" s="21"/>
      <c r="Q893" s="21"/>
    </row>
    <row r="894" spans="1:17" s="8" customFormat="1" ht="28.5" x14ac:dyDescent="0.2">
      <c r="A894" s="11">
        <v>687</v>
      </c>
      <c r="B894" s="157" t="s">
        <v>2985</v>
      </c>
      <c r="C894" s="26" t="s">
        <v>2402</v>
      </c>
      <c r="D894" s="63">
        <v>1</v>
      </c>
      <c r="E894" s="63"/>
      <c r="F894" s="21"/>
      <c r="G894" s="21"/>
      <c r="H894" s="21"/>
      <c r="I894" s="21"/>
      <c r="J894" s="21"/>
      <c r="K894" s="21"/>
      <c r="L894" s="21"/>
      <c r="M894" s="21"/>
      <c r="N894" s="21"/>
      <c r="O894" s="21"/>
      <c r="P894" s="21"/>
      <c r="Q894" s="21"/>
    </row>
    <row r="895" spans="1:17" s="8" customFormat="1" ht="3.6" customHeight="1" x14ac:dyDescent="0.2">
      <c r="A895" s="134"/>
      <c r="B895" s="134"/>
      <c r="C895" s="135"/>
      <c r="D895" s="136"/>
      <c r="E895" s="136"/>
      <c r="F895" s="137"/>
      <c r="G895" s="137"/>
      <c r="H895" s="137"/>
      <c r="I895" s="137"/>
      <c r="J895" s="137"/>
      <c r="K895" s="137"/>
      <c r="L895" s="137"/>
      <c r="M895" s="137"/>
      <c r="N895" s="137"/>
      <c r="O895" s="137"/>
      <c r="P895" s="137"/>
      <c r="Q895" s="137"/>
    </row>
    <row r="896" spans="1:17" s="8" customFormat="1" ht="28.5" x14ac:dyDescent="0.2">
      <c r="A896" s="11"/>
      <c r="B896" s="157" t="s">
        <v>939</v>
      </c>
      <c r="C896" s="26" t="s">
        <v>2999</v>
      </c>
      <c r="D896" s="175">
        <f>SUM(D897:D909)</f>
        <v>13</v>
      </c>
      <c r="E896" s="63"/>
      <c r="F896" s="21"/>
      <c r="G896" s="21"/>
      <c r="H896" s="21"/>
      <c r="I896" s="21"/>
      <c r="J896" s="21"/>
      <c r="K896" s="21"/>
      <c r="L896" s="21"/>
      <c r="M896" s="21"/>
      <c r="N896" s="21"/>
      <c r="O896" s="21"/>
      <c r="P896" s="21"/>
      <c r="Q896" s="21"/>
    </row>
    <row r="897" spans="1:17" s="8" customFormat="1" x14ac:dyDescent="0.2">
      <c r="A897" s="11">
        <v>688</v>
      </c>
      <c r="B897" s="157" t="s">
        <v>2986</v>
      </c>
      <c r="C897" s="26" t="s">
        <v>2416</v>
      </c>
      <c r="D897" s="63">
        <v>1</v>
      </c>
      <c r="E897" s="63"/>
      <c r="F897" s="21"/>
      <c r="G897" s="21"/>
      <c r="H897" s="21"/>
      <c r="I897" s="21"/>
      <c r="J897" s="21"/>
      <c r="K897" s="21"/>
      <c r="L897" s="21"/>
      <c r="M897" s="21"/>
      <c r="N897" s="21"/>
      <c r="O897" s="21"/>
      <c r="P897" s="21"/>
      <c r="Q897" s="21"/>
    </row>
    <row r="898" spans="1:17" s="8" customFormat="1" x14ac:dyDescent="0.2">
      <c r="A898" s="11">
        <v>689</v>
      </c>
      <c r="B898" s="157" t="s">
        <v>2987</v>
      </c>
      <c r="C898" s="26" t="s">
        <v>2417</v>
      </c>
      <c r="D898" s="63">
        <v>1</v>
      </c>
      <c r="E898" s="63"/>
      <c r="F898" s="21"/>
      <c r="G898" s="21"/>
      <c r="H898" s="21"/>
      <c r="I898" s="21"/>
      <c r="J898" s="21"/>
      <c r="K898" s="21"/>
      <c r="L898" s="21"/>
      <c r="M898" s="21"/>
      <c r="N898" s="21"/>
      <c r="O898" s="21"/>
      <c r="P898" s="21"/>
      <c r="Q898" s="21"/>
    </row>
    <row r="899" spans="1:17" s="8" customFormat="1" x14ac:dyDescent="0.2">
      <c r="A899" s="11">
        <v>690</v>
      </c>
      <c r="B899" s="157" t="s">
        <v>2988</v>
      </c>
      <c r="C899" s="26" t="s">
        <v>2418</v>
      </c>
      <c r="D899" s="63">
        <v>1</v>
      </c>
      <c r="E899" s="63"/>
      <c r="F899" s="21"/>
      <c r="G899" s="21"/>
      <c r="H899" s="21"/>
      <c r="I899" s="21"/>
      <c r="J899" s="21"/>
      <c r="K899" s="21"/>
      <c r="L899" s="21"/>
      <c r="M899" s="21"/>
      <c r="N899" s="21"/>
      <c r="O899" s="21"/>
      <c r="P899" s="21"/>
      <c r="Q899" s="21"/>
    </row>
    <row r="900" spans="1:17" s="8" customFormat="1" x14ac:dyDescent="0.2">
      <c r="A900" s="11">
        <v>691</v>
      </c>
      <c r="B900" s="157" t="s">
        <v>2989</v>
      </c>
      <c r="C900" s="26" t="s">
        <v>2419</v>
      </c>
      <c r="D900" s="63">
        <v>1</v>
      </c>
      <c r="E900" s="63"/>
      <c r="F900" s="21"/>
      <c r="G900" s="21"/>
      <c r="H900" s="21"/>
      <c r="I900" s="21"/>
      <c r="J900" s="21"/>
      <c r="K900" s="21"/>
      <c r="L900" s="21"/>
      <c r="M900" s="21"/>
      <c r="N900" s="21"/>
      <c r="O900" s="21"/>
      <c r="P900" s="21"/>
      <c r="Q900" s="21"/>
    </row>
    <row r="901" spans="1:17" s="8" customFormat="1" x14ac:dyDescent="0.2">
      <c r="A901" s="11">
        <v>692</v>
      </c>
      <c r="B901" s="157" t="s">
        <v>2990</v>
      </c>
      <c r="C901" s="26" t="s">
        <v>2420</v>
      </c>
      <c r="D901" s="63">
        <v>1</v>
      </c>
      <c r="E901" s="63"/>
      <c r="F901" s="21"/>
      <c r="G901" s="21"/>
      <c r="H901" s="21"/>
      <c r="I901" s="21"/>
      <c r="J901" s="21"/>
      <c r="K901" s="21"/>
      <c r="L901" s="21"/>
      <c r="M901" s="21"/>
      <c r="N901" s="21"/>
      <c r="O901" s="21"/>
      <c r="P901" s="21"/>
      <c r="Q901" s="21"/>
    </row>
    <row r="902" spans="1:17" s="8" customFormat="1" x14ac:dyDescent="0.2">
      <c r="A902" s="11">
        <v>693</v>
      </c>
      <c r="B902" s="157" t="s">
        <v>2991</v>
      </c>
      <c r="C902" s="26" t="s">
        <v>2421</v>
      </c>
      <c r="D902" s="63">
        <v>1</v>
      </c>
      <c r="E902" s="63"/>
      <c r="F902" s="21"/>
      <c r="G902" s="21"/>
      <c r="H902" s="21"/>
      <c r="I902" s="21"/>
      <c r="J902" s="21"/>
      <c r="K902" s="21"/>
      <c r="L902" s="21"/>
      <c r="M902" s="21"/>
      <c r="N902" s="21"/>
      <c r="O902" s="21"/>
      <c r="P902" s="21"/>
      <c r="Q902" s="21"/>
    </row>
    <row r="903" spans="1:17" s="8" customFormat="1" x14ac:dyDescent="0.2">
      <c r="A903" s="11">
        <v>694</v>
      </c>
      <c r="B903" s="157" t="s">
        <v>2992</v>
      </c>
      <c r="C903" s="26" t="s">
        <v>2422</v>
      </c>
      <c r="D903" s="63">
        <v>1</v>
      </c>
      <c r="E903" s="63"/>
      <c r="F903" s="21"/>
      <c r="G903" s="21"/>
      <c r="H903" s="21"/>
      <c r="I903" s="21"/>
      <c r="J903" s="21"/>
      <c r="K903" s="21"/>
      <c r="L903" s="21"/>
      <c r="M903" s="21"/>
      <c r="N903" s="21"/>
      <c r="O903" s="21"/>
      <c r="P903" s="21"/>
      <c r="Q903" s="21"/>
    </row>
    <row r="904" spans="1:17" s="8" customFormat="1" x14ac:dyDescent="0.2">
      <c r="A904" s="11">
        <v>695</v>
      </c>
      <c r="B904" s="157" t="s">
        <v>2993</v>
      </c>
      <c r="C904" s="26" t="s">
        <v>2423</v>
      </c>
      <c r="D904" s="63">
        <v>1</v>
      </c>
      <c r="E904" s="63"/>
      <c r="F904" s="21"/>
      <c r="G904" s="21"/>
      <c r="H904" s="21"/>
      <c r="I904" s="21"/>
      <c r="J904" s="21"/>
      <c r="K904" s="21"/>
      <c r="L904" s="21"/>
      <c r="M904" s="21"/>
      <c r="N904" s="21"/>
      <c r="O904" s="21"/>
      <c r="P904" s="21"/>
      <c r="Q904" s="21"/>
    </row>
    <row r="905" spans="1:17" s="8" customFormat="1" x14ac:dyDescent="0.2">
      <c r="A905" s="11">
        <v>696</v>
      </c>
      <c r="B905" s="157" t="s">
        <v>2994</v>
      </c>
      <c r="C905" s="26" t="s">
        <v>2424</v>
      </c>
      <c r="D905" s="63">
        <v>1</v>
      </c>
      <c r="E905" s="63"/>
      <c r="F905" s="21"/>
      <c r="G905" s="21"/>
      <c r="H905" s="21"/>
      <c r="I905" s="21"/>
      <c r="J905" s="21"/>
      <c r="K905" s="21"/>
      <c r="L905" s="21"/>
      <c r="M905" s="21"/>
      <c r="N905" s="21"/>
      <c r="O905" s="21"/>
      <c r="P905" s="21"/>
      <c r="Q905" s="21"/>
    </row>
    <row r="906" spans="1:17" s="8" customFormat="1" x14ac:dyDescent="0.2">
      <c r="A906" s="11">
        <v>697</v>
      </c>
      <c r="B906" s="157" t="s">
        <v>2995</v>
      </c>
      <c r="C906" s="26" t="s">
        <v>2425</v>
      </c>
      <c r="D906" s="63">
        <v>1</v>
      </c>
      <c r="E906" s="63"/>
      <c r="F906" s="21"/>
      <c r="G906" s="21"/>
      <c r="H906" s="21"/>
      <c r="I906" s="21"/>
      <c r="J906" s="21"/>
      <c r="K906" s="21"/>
      <c r="L906" s="21"/>
      <c r="M906" s="21"/>
      <c r="N906" s="21"/>
      <c r="O906" s="21"/>
      <c r="P906" s="21"/>
      <c r="Q906" s="21"/>
    </row>
    <row r="907" spans="1:17" s="8" customFormat="1" x14ac:dyDescent="0.2">
      <c r="A907" s="11">
        <v>698</v>
      </c>
      <c r="B907" s="157" t="s">
        <v>2996</v>
      </c>
      <c r="C907" s="26" t="s">
        <v>2426</v>
      </c>
      <c r="D907" s="63">
        <v>1</v>
      </c>
      <c r="E907" s="63"/>
      <c r="F907" s="21"/>
      <c r="G907" s="21"/>
      <c r="H907" s="21"/>
      <c r="I907" s="21"/>
      <c r="J907" s="21"/>
      <c r="K907" s="21"/>
      <c r="L907" s="21"/>
      <c r="M907" s="21"/>
      <c r="N907" s="21"/>
      <c r="O907" s="21"/>
      <c r="P907" s="21"/>
      <c r="Q907" s="21"/>
    </row>
    <row r="908" spans="1:17" s="8" customFormat="1" x14ac:dyDescent="0.2">
      <c r="A908" s="11">
        <v>699</v>
      </c>
      <c r="B908" s="157" t="s">
        <v>2997</v>
      </c>
      <c r="C908" s="26" t="s">
        <v>2427</v>
      </c>
      <c r="D908" s="63">
        <v>1</v>
      </c>
      <c r="E908" s="63"/>
      <c r="F908" s="21"/>
      <c r="G908" s="21"/>
      <c r="H908" s="21"/>
      <c r="I908" s="21"/>
      <c r="J908" s="21"/>
      <c r="K908" s="21"/>
      <c r="L908" s="21"/>
      <c r="M908" s="21"/>
      <c r="N908" s="21"/>
      <c r="O908" s="21"/>
      <c r="P908" s="21"/>
      <c r="Q908" s="21"/>
    </row>
    <row r="909" spans="1:17" s="8" customFormat="1" ht="28.5" x14ac:dyDescent="0.2">
      <c r="A909" s="11">
        <v>700</v>
      </c>
      <c r="B909" s="157" t="s">
        <v>2998</v>
      </c>
      <c r="C909" s="26" t="s">
        <v>2428</v>
      </c>
      <c r="D909" s="63">
        <v>1</v>
      </c>
      <c r="E909" s="63"/>
      <c r="F909" s="21"/>
      <c r="G909" s="21"/>
      <c r="H909" s="21"/>
      <c r="I909" s="21"/>
      <c r="J909" s="21"/>
      <c r="K909" s="21"/>
      <c r="L909" s="21"/>
      <c r="M909" s="21"/>
      <c r="N909" s="21"/>
      <c r="O909" s="21"/>
      <c r="P909" s="21"/>
      <c r="Q909" s="21"/>
    </row>
    <row r="910" spans="1:17" s="8" customFormat="1" ht="3.6" customHeight="1" x14ac:dyDescent="0.2">
      <c r="A910" s="134"/>
      <c r="B910" s="134"/>
      <c r="C910" s="135"/>
      <c r="D910" s="136"/>
      <c r="E910" s="136"/>
      <c r="F910" s="137"/>
      <c r="G910" s="137"/>
      <c r="H910" s="137"/>
      <c r="I910" s="137"/>
      <c r="J910" s="137"/>
      <c r="K910" s="137"/>
      <c r="L910" s="137"/>
      <c r="M910" s="137"/>
      <c r="N910" s="137"/>
      <c r="O910" s="137"/>
      <c r="P910" s="137"/>
      <c r="Q910" s="137"/>
    </row>
    <row r="911" spans="1:17" s="8" customFormat="1" ht="28.5" x14ac:dyDescent="0.2">
      <c r="A911" s="11"/>
      <c r="B911" s="157" t="s">
        <v>938</v>
      </c>
      <c r="C911" s="26" t="s">
        <v>3001</v>
      </c>
      <c r="D911" s="175">
        <f>SUM(D912:D923)</f>
        <v>12</v>
      </c>
      <c r="E911" s="63"/>
      <c r="F911" s="21"/>
      <c r="G911" s="21"/>
      <c r="H911" s="21"/>
      <c r="I911" s="21"/>
      <c r="J911" s="21"/>
      <c r="K911" s="21"/>
      <c r="L911" s="21"/>
      <c r="M911" s="21"/>
      <c r="N911" s="21"/>
      <c r="O911" s="21"/>
      <c r="P911" s="21"/>
      <c r="Q911" s="21"/>
    </row>
    <row r="912" spans="1:17" s="8" customFormat="1" ht="28.5" x14ac:dyDescent="0.2">
      <c r="A912" s="11">
        <v>701</v>
      </c>
      <c r="B912" s="157" t="s">
        <v>3000</v>
      </c>
      <c r="C912" s="152" t="s">
        <v>2441</v>
      </c>
      <c r="D912" s="63">
        <v>1</v>
      </c>
      <c r="E912" s="63"/>
      <c r="F912" s="21"/>
      <c r="G912" s="21"/>
      <c r="H912" s="21"/>
      <c r="I912" s="21"/>
      <c r="J912" s="21"/>
      <c r="K912" s="21"/>
      <c r="L912" s="21"/>
      <c r="M912" s="21"/>
      <c r="N912" s="21"/>
      <c r="O912" s="21"/>
      <c r="P912" s="21"/>
      <c r="Q912" s="21"/>
    </row>
    <row r="913" spans="1:17" s="8" customFormat="1" ht="28.5" x14ac:dyDescent="0.2">
      <c r="A913" s="11">
        <v>702</v>
      </c>
      <c r="B913" s="157" t="s">
        <v>3002</v>
      </c>
      <c r="C913" s="152" t="s">
        <v>2442</v>
      </c>
      <c r="D913" s="63">
        <v>1</v>
      </c>
      <c r="E913" s="63"/>
      <c r="F913" s="21"/>
      <c r="G913" s="21"/>
      <c r="H913" s="21"/>
      <c r="I913" s="21"/>
      <c r="J913" s="21"/>
      <c r="K913" s="21"/>
      <c r="L913" s="21"/>
      <c r="M913" s="21"/>
      <c r="N913" s="21"/>
      <c r="O913" s="21"/>
      <c r="P913" s="21"/>
      <c r="Q913" s="21"/>
    </row>
    <row r="914" spans="1:17" s="8" customFormat="1" ht="28.5" x14ac:dyDescent="0.2">
      <c r="A914" s="11">
        <v>703</v>
      </c>
      <c r="B914" s="157" t="s">
        <v>3003</v>
      </c>
      <c r="C914" s="152" t="s">
        <v>2443</v>
      </c>
      <c r="D914" s="63">
        <v>1</v>
      </c>
      <c r="E914" s="63"/>
      <c r="F914" s="21"/>
      <c r="G914" s="21"/>
      <c r="H914" s="21"/>
      <c r="I914" s="21"/>
      <c r="J914" s="21"/>
      <c r="K914" s="21"/>
      <c r="L914" s="21"/>
      <c r="M914" s="21"/>
      <c r="N914" s="21"/>
      <c r="O914" s="21"/>
      <c r="P914" s="21"/>
      <c r="Q914" s="21"/>
    </row>
    <row r="915" spans="1:17" s="8" customFormat="1" ht="28.5" x14ac:dyDescent="0.2">
      <c r="A915" s="11">
        <v>704</v>
      </c>
      <c r="B915" s="157" t="s">
        <v>3004</v>
      </c>
      <c r="C915" s="152" t="s">
        <v>2444</v>
      </c>
      <c r="D915" s="63">
        <v>1</v>
      </c>
      <c r="E915" s="63"/>
      <c r="F915" s="21"/>
      <c r="G915" s="21"/>
      <c r="H915" s="21"/>
      <c r="I915" s="21"/>
      <c r="J915" s="21"/>
      <c r="K915" s="21"/>
      <c r="L915" s="21"/>
      <c r="M915" s="21"/>
      <c r="N915" s="21"/>
      <c r="O915" s="21"/>
      <c r="P915" s="21"/>
      <c r="Q915" s="21"/>
    </row>
    <row r="916" spans="1:17" s="8" customFormat="1" x14ac:dyDescent="0.2">
      <c r="A916" s="11">
        <v>705</v>
      </c>
      <c r="B916" s="157" t="s">
        <v>3005</v>
      </c>
      <c r="C916" s="152" t="s">
        <v>2445</v>
      </c>
      <c r="D916" s="63">
        <v>1</v>
      </c>
      <c r="E916" s="63"/>
      <c r="F916" s="21"/>
      <c r="G916" s="21"/>
      <c r="H916" s="21"/>
      <c r="I916" s="21"/>
      <c r="J916" s="21"/>
      <c r="K916" s="21"/>
      <c r="L916" s="21"/>
      <c r="M916" s="21"/>
      <c r="N916" s="21"/>
      <c r="O916" s="21"/>
      <c r="P916" s="21"/>
      <c r="Q916" s="21"/>
    </row>
    <row r="917" spans="1:17" s="8" customFormat="1" x14ac:dyDescent="0.2">
      <c r="A917" s="11">
        <v>706</v>
      </c>
      <c r="B917" s="157" t="s">
        <v>3006</v>
      </c>
      <c r="C917" s="152" t="s">
        <v>2446</v>
      </c>
      <c r="D917" s="63">
        <v>1</v>
      </c>
      <c r="E917" s="63"/>
      <c r="F917" s="21"/>
      <c r="G917" s="21"/>
      <c r="H917" s="21"/>
      <c r="I917" s="21"/>
      <c r="J917" s="21"/>
      <c r="K917" s="21"/>
      <c r="L917" s="21"/>
      <c r="M917" s="21"/>
      <c r="N917" s="21"/>
      <c r="O917" s="21"/>
      <c r="P917" s="21"/>
      <c r="Q917" s="21"/>
    </row>
    <row r="918" spans="1:17" s="8" customFormat="1" x14ac:dyDescent="0.2">
      <c r="A918" s="11">
        <v>707</v>
      </c>
      <c r="B918" s="157" t="s">
        <v>3007</v>
      </c>
      <c r="C918" s="152" t="s">
        <v>2447</v>
      </c>
      <c r="D918" s="63">
        <v>1</v>
      </c>
      <c r="E918" s="63"/>
      <c r="F918" s="21"/>
      <c r="G918" s="21"/>
      <c r="H918" s="21"/>
      <c r="I918" s="21"/>
      <c r="J918" s="21"/>
      <c r="K918" s="21"/>
      <c r="L918" s="21"/>
      <c r="M918" s="21"/>
      <c r="N918" s="21"/>
      <c r="O918" s="21"/>
      <c r="P918" s="21"/>
      <c r="Q918" s="21"/>
    </row>
    <row r="919" spans="1:17" s="8" customFormat="1" x14ac:dyDescent="0.2">
      <c r="A919" s="11">
        <v>708</v>
      </c>
      <c r="B919" s="157" t="s">
        <v>3008</v>
      </c>
      <c r="C919" s="152" t="s">
        <v>3013</v>
      </c>
      <c r="D919" s="63">
        <v>1</v>
      </c>
      <c r="E919" s="63"/>
      <c r="F919" s="21"/>
      <c r="G919" s="21"/>
      <c r="H919" s="21"/>
      <c r="I919" s="21"/>
      <c r="J919" s="21"/>
      <c r="K919" s="21"/>
      <c r="L919" s="21"/>
      <c r="M919" s="21"/>
      <c r="N919" s="21"/>
      <c r="O919" s="21"/>
      <c r="P919" s="21"/>
      <c r="Q919" s="21"/>
    </row>
    <row r="920" spans="1:17" s="8" customFormat="1" x14ac:dyDescent="0.2">
      <c r="A920" s="11">
        <v>709</v>
      </c>
      <c r="B920" s="157" t="s">
        <v>3009</v>
      </c>
      <c r="C920" s="152" t="s">
        <v>2449</v>
      </c>
      <c r="D920" s="63">
        <v>1</v>
      </c>
      <c r="E920" s="63"/>
      <c r="F920" s="21"/>
      <c r="G920" s="21"/>
      <c r="H920" s="21"/>
      <c r="I920" s="21"/>
      <c r="J920" s="21"/>
      <c r="K920" s="21"/>
      <c r="L920" s="21"/>
      <c r="M920" s="21"/>
      <c r="N920" s="21"/>
      <c r="O920" s="21"/>
      <c r="P920" s="21"/>
      <c r="Q920" s="21"/>
    </row>
    <row r="921" spans="1:17" s="8" customFormat="1" x14ac:dyDescent="0.2">
      <c r="A921" s="11">
        <v>710</v>
      </c>
      <c r="B921" s="157" t="s">
        <v>3010</v>
      </c>
      <c r="C921" s="152" t="s">
        <v>2450</v>
      </c>
      <c r="D921" s="63">
        <v>1</v>
      </c>
      <c r="E921" s="63"/>
      <c r="F921" s="21"/>
      <c r="G921" s="21"/>
      <c r="H921" s="21"/>
      <c r="I921" s="21"/>
      <c r="J921" s="21"/>
      <c r="K921" s="21"/>
      <c r="L921" s="21"/>
      <c r="M921" s="21"/>
      <c r="N921" s="21"/>
      <c r="O921" s="21"/>
      <c r="P921" s="21"/>
      <c r="Q921" s="21"/>
    </row>
    <row r="922" spans="1:17" s="8" customFormat="1" x14ac:dyDescent="0.2">
      <c r="A922" s="11">
        <v>711</v>
      </c>
      <c r="B922" s="157" t="s">
        <v>3011</v>
      </c>
      <c r="C922" s="152" t="s">
        <v>2451</v>
      </c>
      <c r="D922" s="63">
        <v>1</v>
      </c>
      <c r="E922" s="63"/>
      <c r="F922" s="21"/>
      <c r="G922" s="21"/>
      <c r="H922" s="21"/>
      <c r="I922" s="21"/>
      <c r="J922" s="21"/>
      <c r="K922" s="21"/>
      <c r="L922" s="21"/>
      <c r="M922" s="21"/>
      <c r="N922" s="21"/>
      <c r="O922" s="21"/>
      <c r="P922" s="21"/>
      <c r="Q922" s="21"/>
    </row>
    <row r="923" spans="1:17" s="8" customFormat="1" x14ac:dyDescent="0.2">
      <c r="A923" s="11">
        <v>712</v>
      </c>
      <c r="B923" s="157" t="s">
        <v>3012</v>
      </c>
      <c r="C923" s="152" t="s">
        <v>2452</v>
      </c>
      <c r="D923" s="63">
        <v>1</v>
      </c>
      <c r="E923" s="63"/>
      <c r="F923" s="21"/>
      <c r="G923" s="21"/>
      <c r="H923" s="21"/>
      <c r="I923" s="21"/>
      <c r="J923" s="21"/>
      <c r="K923" s="21"/>
      <c r="L923" s="21"/>
      <c r="M923" s="21"/>
      <c r="N923" s="21"/>
      <c r="O923" s="21"/>
      <c r="P923" s="21"/>
      <c r="Q923" s="21"/>
    </row>
    <row r="924" spans="1:17" s="8" customFormat="1" ht="3.6" customHeight="1" x14ac:dyDescent="0.2">
      <c r="A924" s="134"/>
      <c r="B924" s="134"/>
      <c r="C924" s="135"/>
      <c r="D924" s="136"/>
      <c r="E924" s="136"/>
      <c r="F924" s="137"/>
      <c r="G924" s="137"/>
      <c r="H924" s="137"/>
      <c r="I924" s="137"/>
      <c r="J924" s="137"/>
      <c r="K924" s="137"/>
      <c r="L924" s="137"/>
      <c r="M924" s="137"/>
      <c r="N924" s="137"/>
      <c r="O924" s="137"/>
      <c r="P924" s="137"/>
      <c r="Q924" s="137"/>
    </row>
    <row r="925" spans="1:17" s="8" customFormat="1" ht="14.1" customHeight="1" x14ac:dyDescent="0.25">
      <c r="A925" s="32"/>
      <c r="B925" s="128" t="s">
        <v>62</v>
      </c>
      <c r="C925" s="153" t="s">
        <v>3024</v>
      </c>
      <c r="D925" s="64">
        <f>D926+D938+D950+D961+D972+D983+D994+D1003+D1012+D1027+D1042+D1057</f>
        <v>121</v>
      </c>
      <c r="E925" s="141"/>
      <c r="F925" s="21"/>
      <c r="G925" s="21"/>
      <c r="H925" s="21"/>
      <c r="I925" s="21"/>
      <c r="J925" s="21"/>
      <c r="K925" s="21"/>
      <c r="L925" s="21"/>
      <c r="M925" s="21"/>
      <c r="N925" s="21"/>
      <c r="O925" s="21"/>
      <c r="P925" s="21"/>
      <c r="Q925" s="21"/>
    </row>
    <row r="926" spans="1:17" s="8" customFormat="1" ht="28.5" x14ac:dyDescent="0.2">
      <c r="A926" s="11"/>
      <c r="B926" s="157" t="s">
        <v>286</v>
      </c>
      <c r="C926" s="26" t="s">
        <v>3025</v>
      </c>
      <c r="D926" s="175">
        <f>SUM(D927:D936)</f>
        <v>10</v>
      </c>
      <c r="E926" s="63"/>
      <c r="F926" s="21"/>
      <c r="G926" s="21"/>
      <c r="H926" s="21"/>
      <c r="I926" s="21"/>
      <c r="J926" s="21"/>
      <c r="K926" s="21"/>
      <c r="L926" s="21"/>
      <c r="M926" s="21"/>
      <c r="N926" s="21"/>
      <c r="O926" s="21"/>
      <c r="P926" s="21"/>
      <c r="Q926" s="21"/>
    </row>
    <row r="927" spans="1:17" s="8" customFormat="1" x14ac:dyDescent="0.2">
      <c r="A927" s="11">
        <v>713</v>
      </c>
      <c r="B927" s="157" t="s">
        <v>3014</v>
      </c>
      <c r="C927" s="26" t="s">
        <v>2870</v>
      </c>
      <c r="D927" s="63">
        <v>1</v>
      </c>
      <c r="E927" s="63"/>
      <c r="F927" s="21"/>
      <c r="G927" s="21"/>
      <c r="H927" s="21"/>
      <c r="I927" s="21"/>
      <c r="J927" s="21"/>
      <c r="K927" s="21"/>
      <c r="L927" s="21"/>
      <c r="M927" s="21"/>
      <c r="N927" s="21"/>
      <c r="O927" s="21"/>
      <c r="P927" s="21"/>
      <c r="Q927" s="21"/>
    </row>
    <row r="928" spans="1:17" s="8" customFormat="1" x14ac:dyDescent="0.2">
      <c r="A928" s="11">
        <v>714</v>
      </c>
      <c r="B928" s="157" t="s">
        <v>3015</v>
      </c>
      <c r="C928" s="26" t="s">
        <v>2871</v>
      </c>
      <c r="D928" s="63">
        <v>1</v>
      </c>
      <c r="E928" s="63"/>
      <c r="F928" s="21"/>
      <c r="G928" s="21"/>
      <c r="H928" s="21"/>
      <c r="I928" s="21"/>
      <c r="J928" s="21"/>
      <c r="K928" s="21"/>
      <c r="L928" s="21"/>
      <c r="M928" s="21"/>
      <c r="N928" s="21"/>
      <c r="O928" s="21"/>
      <c r="P928" s="21"/>
      <c r="Q928" s="21"/>
    </row>
    <row r="929" spans="1:17" s="8" customFormat="1" x14ac:dyDescent="0.2">
      <c r="A929" s="11">
        <v>715</v>
      </c>
      <c r="B929" s="157" t="s">
        <v>3016</v>
      </c>
      <c r="C929" s="26" t="s">
        <v>2872</v>
      </c>
      <c r="D929" s="63">
        <v>1</v>
      </c>
      <c r="E929" s="63"/>
      <c r="F929" s="21"/>
      <c r="G929" s="21"/>
      <c r="H929" s="21"/>
      <c r="I929" s="21"/>
      <c r="J929" s="21"/>
      <c r="K929" s="21"/>
      <c r="L929" s="21"/>
      <c r="M929" s="21"/>
      <c r="N929" s="21"/>
      <c r="O929" s="21"/>
      <c r="P929" s="21"/>
      <c r="Q929" s="21"/>
    </row>
    <row r="930" spans="1:17" s="8" customFormat="1" x14ac:dyDescent="0.2">
      <c r="A930" s="11">
        <v>716</v>
      </c>
      <c r="B930" s="157" t="s">
        <v>3017</v>
      </c>
      <c r="C930" s="26" t="s">
        <v>2873</v>
      </c>
      <c r="D930" s="63">
        <v>1</v>
      </c>
      <c r="E930" s="63"/>
      <c r="F930" s="21"/>
      <c r="G930" s="21"/>
      <c r="H930" s="21"/>
      <c r="I930" s="21"/>
      <c r="J930" s="21"/>
      <c r="K930" s="21"/>
      <c r="L930" s="21"/>
      <c r="M930" s="21"/>
      <c r="N930" s="21"/>
      <c r="O930" s="21"/>
      <c r="P930" s="21"/>
      <c r="Q930" s="21"/>
    </row>
    <row r="931" spans="1:17" s="8" customFormat="1" x14ac:dyDescent="0.2">
      <c r="A931" s="11">
        <v>717</v>
      </c>
      <c r="B931" s="157" t="s">
        <v>3018</v>
      </c>
      <c r="C931" s="26" t="s">
        <v>2874</v>
      </c>
      <c r="D931" s="63">
        <v>1</v>
      </c>
      <c r="E931" s="63"/>
      <c r="F931" s="21"/>
      <c r="G931" s="21"/>
      <c r="H931" s="21"/>
      <c r="I931" s="21"/>
      <c r="J931" s="21"/>
      <c r="K931" s="21"/>
      <c r="L931" s="21"/>
      <c r="M931" s="21"/>
      <c r="N931" s="21"/>
      <c r="O931" s="21"/>
      <c r="P931" s="21"/>
      <c r="Q931" s="21"/>
    </row>
    <row r="932" spans="1:17" s="8" customFormat="1" x14ac:dyDescent="0.2">
      <c r="A932" s="11">
        <v>718</v>
      </c>
      <c r="B932" s="157" t="s">
        <v>3019</v>
      </c>
      <c r="C932" s="26" t="s">
        <v>2875</v>
      </c>
      <c r="D932" s="63">
        <v>1</v>
      </c>
      <c r="E932" s="63"/>
      <c r="F932" s="21"/>
      <c r="G932" s="21"/>
      <c r="H932" s="21"/>
      <c r="I932" s="21"/>
      <c r="J932" s="21"/>
      <c r="K932" s="21"/>
      <c r="L932" s="21"/>
      <c r="M932" s="21"/>
      <c r="N932" s="21"/>
      <c r="O932" s="21"/>
      <c r="P932" s="21"/>
      <c r="Q932" s="21"/>
    </row>
    <row r="933" spans="1:17" s="8" customFormat="1" x14ac:dyDescent="0.2">
      <c r="A933" s="11">
        <v>719</v>
      </c>
      <c r="B933" s="157" t="s">
        <v>3020</v>
      </c>
      <c r="C933" s="26" t="s">
        <v>2876</v>
      </c>
      <c r="D933" s="63">
        <v>1</v>
      </c>
      <c r="E933" s="63"/>
      <c r="F933" s="21"/>
      <c r="G933" s="21"/>
      <c r="H933" s="21"/>
      <c r="I933" s="21"/>
      <c r="J933" s="21"/>
      <c r="K933" s="21"/>
      <c r="L933" s="21"/>
      <c r="M933" s="21"/>
      <c r="N933" s="21"/>
      <c r="O933" s="21"/>
      <c r="P933" s="21"/>
      <c r="Q933" s="21"/>
    </row>
    <row r="934" spans="1:17" s="8" customFormat="1" x14ac:dyDescent="0.2">
      <c r="A934" s="11">
        <v>720</v>
      </c>
      <c r="B934" s="157" t="s">
        <v>3021</v>
      </c>
      <c r="C934" s="26" t="s">
        <v>2877</v>
      </c>
      <c r="D934" s="63">
        <v>1</v>
      </c>
      <c r="E934" s="63"/>
      <c r="F934" s="21"/>
      <c r="G934" s="21"/>
      <c r="H934" s="21"/>
      <c r="I934" s="21"/>
      <c r="J934" s="21"/>
      <c r="K934" s="21"/>
      <c r="L934" s="21"/>
      <c r="M934" s="21"/>
      <c r="N934" s="21"/>
      <c r="O934" s="21"/>
      <c r="P934" s="21"/>
      <c r="Q934" s="21"/>
    </row>
    <row r="935" spans="1:17" s="8" customFormat="1" x14ac:dyDescent="0.2">
      <c r="A935" s="11">
        <v>721</v>
      </c>
      <c r="B935" s="157" t="s">
        <v>3022</v>
      </c>
      <c r="C935" s="26" t="s">
        <v>2878</v>
      </c>
      <c r="D935" s="63">
        <v>1</v>
      </c>
      <c r="E935" s="63"/>
      <c r="F935" s="21"/>
      <c r="G935" s="21"/>
      <c r="H935" s="21"/>
      <c r="I935" s="21"/>
      <c r="J935" s="21"/>
      <c r="K935" s="21"/>
      <c r="L935" s="21"/>
      <c r="M935" s="21"/>
      <c r="N935" s="21"/>
      <c r="O935" s="21"/>
      <c r="P935" s="21"/>
      <c r="Q935" s="21"/>
    </row>
    <row r="936" spans="1:17" s="8" customFormat="1" x14ac:dyDescent="0.2">
      <c r="A936" s="11">
        <v>722</v>
      </c>
      <c r="B936" s="157" t="s">
        <v>3023</v>
      </c>
      <c r="C936" s="26" t="s">
        <v>2879</v>
      </c>
      <c r="D936" s="63">
        <v>1</v>
      </c>
      <c r="E936" s="63"/>
      <c r="F936" s="21"/>
      <c r="G936" s="21"/>
      <c r="H936" s="21"/>
      <c r="I936" s="21"/>
      <c r="J936" s="21"/>
      <c r="K936" s="21"/>
      <c r="L936" s="21"/>
      <c r="M936" s="21"/>
      <c r="N936" s="21"/>
      <c r="O936" s="21"/>
      <c r="P936" s="21"/>
      <c r="Q936" s="21"/>
    </row>
    <row r="937" spans="1:17" s="8" customFormat="1" ht="3.6" customHeight="1" x14ac:dyDescent="0.2">
      <c r="A937" s="134"/>
      <c r="B937" s="134"/>
      <c r="C937" s="135"/>
      <c r="D937" s="136"/>
      <c r="E937" s="136"/>
      <c r="F937" s="137"/>
      <c r="G937" s="137"/>
      <c r="H937" s="137"/>
      <c r="I937" s="137"/>
      <c r="J937" s="137"/>
      <c r="K937" s="137"/>
      <c r="L937" s="137"/>
      <c r="M937" s="137"/>
      <c r="N937" s="137"/>
      <c r="O937" s="137"/>
      <c r="P937" s="137"/>
      <c r="Q937" s="137"/>
    </row>
    <row r="938" spans="1:17" s="8" customFormat="1" ht="28.5" x14ac:dyDescent="0.2">
      <c r="A938" s="11"/>
      <c r="B938" s="157" t="s">
        <v>287</v>
      </c>
      <c r="C938" s="26" t="s">
        <v>3036</v>
      </c>
      <c r="D938" s="175">
        <f>SUM(D939:D948)</f>
        <v>10</v>
      </c>
      <c r="E938" s="63"/>
      <c r="F938" s="21"/>
      <c r="G938" s="21"/>
      <c r="H938" s="21"/>
      <c r="I938" s="21"/>
      <c r="J938" s="21"/>
      <c r="K938" s="21"/>
      <c r="L938" s="21"/>
      <c r="M938" s="21"/>
      <c r="N938" s="21"/>
      <c r="O938" s="21"/>
      <c r="P938" s="21"/>
      <c r="Q938" s="21"/>
    </row>
    <row r="939" spans="1:17" s="8" customFormat="1" x14ac:dyDescent="0.2">
      <c r="A939" s="11">
        <v>723</v>
      </c>
      <c r="B939" s="157" t="s">
        <v>3026</v>
      </c>
      <c r="C939" s="26" t="s">
        <v>2240</v>
      </c>
      <c r="D939" s="63">
        <v>1</v>
      </c>
      <c r="E939" s="63"/>
      <c r="F939" s="21"/>
      <c r="G939" s="21"/>
      <c r="H939" s="21"/>
      <c r="I939" s="21"/>
      <c r="J939" s="21"/>
      <c r="K939" s="21"/>
      <c r="L939" s="21"/>
      <c r="M939" s="21"/>
      <c r="N939" s="21"/>
      <c r="O939" s="21"/>
      <c r="P939" s="21"/>
      <c r="Q939" s="21"/>
    </row>
    <row r="940" spans="1:17" s="8" customFormat="1" x14ac:dyDescent="0.2">
      <c r="A940" s="11">
        <v>724</v>
      </c>
      <c r="B940" s="157" t="s">
        <v>3027</v>
      </c>
      <c r="C940" s="26" t="s">
        <v>2241</v>
      </c>
      <c r="D940" s="63">
        <v>1</v>
      </c>
      <c r="E940" s="63"/>
      <c r="F940" s="21"/>
      <c r="G940" s="21"/>
      <c r="H940" s="21"/>
      <c r="I940" s="21"/>
      <c r="J940" s="21"/>
      <c r="K940" s="21"/>
      <c r="L940" s="21"/>
      <c r="M940" s="21"/>
      <c r="N940" s="21"/>
      <c r="O940" s="21"/>
      <c r="P940" s="21"/>
      <c r="Q940" s="21"/>
    </row>
    <row r="941" spans="1:17" s="8" customFormat="1" x14ac:dyDescent="0.2">
      <c r="A941" s="11">
        <v>725</v>
      </c>
      <c r="B941" s="157" t="s">
        <v>3028</v>
      </c>
      <c r="C941" s="26" t="s">
        <v>2242</v>
      </c>
      <c r="D941" s="63">
        <v>1</v>
      </c>
      <c r="E941" s="63"/>
      <c r="F941" s="21"/>
      <c r="G941" s="21"/>
      <c r="H941" s="21"/>
      <c r="I941" s="21"/>
      <c r="J941" s="21"/>
      <c r="K941" s="21"/>
      <c r="L941" s="21"/>
      <c r="M941" s="21"/>
      <c r="N941" s="21"/>
      <c r="O941" s="21"/>
      <c r="P941" s="21"/>
      <c r="Q941" s="21"/>
    </row>
    <row r="942" spans="1:17" s="8" customFormat="1" x14ac:dyDescent="0.2">
      <c r="A942" s="11">
        <v>726</v>
      </c>
      <c r="B942" s="157" t="s">
        <v>3029</v>
      </c>
      <c r="C942" s="26" t="s">
        <v>2243</v>
      </c>
      <c r="D942" s="63">
        <v>1</v>
      </c>
      <c r="E942" s="63"/>
      <c r="F942" s="21"/>
      <c r="G942" s="21"/>
      <c r="H942" s="21"/>
      <c r="I942" s="21"/>
      <c r="J942" s="21"/>
      <c r="K942" s="21"/>
      <c r="L942" s="21"/>
      <c r="M942" s="21"/>
      <c r="N942" s="21"/>
      <c r="O942" s="21"/>
      <c r="P942" s="21"/>
      <c r="Q942" s="21"/>
    </row>
    <row r="943" spans="1:17" s="8" customFormat="1" x14ac:dyDescent="0.2">
      <c r="A943" s="11">
        <v>727</v>
      </c>
      <c r="B943" s="157" t="s">
        <v>3030</v>
      </c>
      <c r="C943" s="26" t="s">
        <v>2244</v>
      </c>
      <c r="D943" s="63">
        <v>1</v>
      </c>
      <c r="E943" s="63"/>
      <c r="F943" s="21"/>
      <c r="G943" s="21"/>
      <c r="H943" s="21"/>
      <c r="I943" s="21"/>
      <c r="J943" s="21"/>
      <c r="K943" s="21"/>
      <c r="L943" s="21"/>
      <c r="M943" s="21"/>
      <c r="N943" s="21"/>
      <c r="O943" s="21"/>
      <c r="P943" s="21"/>
      <c r="Q943" s="21"/>
    </row>
    <row r="944" spans="1:17" s="8" customFormat="1" x14ac:dyDescent="0.2">
      <c r="A944" s="11">
        <v>728</v>
      </c>
      <c r="B944" s="157" t="s">
        <v>3031</v>
      </c>
      <c r="C944" s="26" t="s">
        <v>2245</v>
      </c>
      <c r="D944" s="63">
        <v>1</v>
      </c>
      <c r="E944" s="63"/>
      <c r="F944" s="21"/>
      <c r="G944" s="21"/>
      <c r="H944" s="21"/>
      <c r="I944" s="21"/>
      <c r="J944" s="21"/>
      <c r="K944" s="21"/>
      <c r="L944" s="21"/>
      <c r="M944" s="21"/>
      <c r="N944" s="21"/>
      <c r="O944" s="21"/>
      <c r="P944" s="21"/>
      <c r="Q944" s="21"/>
    </row>
    <row r="945" spans="1:17" s="8" customFormat="1" x14ac:dyDescent="0.2">
      <c r="A945" s="11">
        <v>729</v>
      </c>
      <c r="B945" s="157" t="s">
        <v>3032</v>
      </c>
      <c r="C945" s="26" t="s">
        <v>2246</v>
      </c>
      <c r="D945" s="63">
        <v>1</v>
      </c>
      <c r="E945" s="63"/>
      <c r="F945" s="21"/>
      <c r="G945" s="21"/>
      <c r="H945" s="21"/>
      <c r="I945" s="21"/>
      <c r="J945" s="21"/>
      <c r="K945" s="21"/>
      <c r="L945" s="21"/>
      <c r="M945" s="21"/>
      <c r="N945" s="21"/>
      <c r="O945" s="21"/>
      <c r="P945" s="21"/>
      <c r="Q945" s="21"/>
    </row>
    <row r="946" spans="1:17" s="8" customFormat="1" x14ac:dyDescent="0.2">
      <c r="A946" s="11">
        <v>730</v>
      </c>
      <c r="B946" s="157" t="s">
        <v>3033</v>
      </c>
      <c r="C946" s="26" t="s">
        <v>2247</v>
      </c>
      <c r="D946" s="63">
        <v>1</v>
      </c>
      <c r="E946" s="63"/>
      <c r="F946" s="21"/>
      <c r="G946" s="21"/>
      <c r="H946" s="21"/>
      <c r="I946" s="21"/>
      <c r="J946" s="21"/>
      <c r="K946" s="21"/>
      <c r="L946" s="21"/>
      <c r="M946" s="21"/>
      <c r="N946" s="21"/>
      <c r="O946" s="21"/>
      <c r="P946" s="21"/>
      <c r="Q946" s="21"/>
    </row>
    <row r="947" spans="1:17" s="8" customFormat="1" x14ac:dyDescent="0.2">
      <c r="A947" s="11">
        <v>731</v>
      </c>
      <c r="B947" s="157" t="s">
        <v>3034</v>
      </c>
      <c r="C947" s="26" t="s">
        <v>2248</v>
      </c>
      <c r="D947" s="63">
        <v>1</v>
      </c>
      <c r="E947" s="63"/>
      <c r="F947" s="21"/>
      <c r="G947" s="21"/>
      <c r="H947" s="21"/>
      <c r="I947" s="21"/>
      <c r="J947" s="21"/>
      <c r="K947" s="21"/>
      <c r="L947" s="21"/>
      <c r="M947" s="21"/>
      <c r="N947" s="21"/>
      <c r="O947" s="21"/>
      <c r="P947" s="21"/>
      <c r="Q947" s="21"/>
    </row>
    <row r="948" spans="1:17" s="8" customFormat="1" x14ac:dyDescent="0.2">
      <c r="A948" s="11">
        <v>732</v>
      </c>
      <c r="B948" s="157" t="s">
        <v>3035</v>
      </c>
      <c r="C948" s="26" t="s">
        <v>2249</v>
      </c>
      <c r="D948" s="63">
        <v>1</v>
      </c>
      <c r="E948" s="63"/>
      <c r="F948" s="21"/>
      <c r="G948" s="21"/>
      <c r="H948" s="21"/>
      <c r="I948" s="21"/>
      <c r="J948" s="21"/>
      <c r="K948" s="21"/>
      <c r="L948" s="21"/>
      <c r="M948" s="21"/>
      <c r="N948" s="21"/>
      <c r="O948" s="21"/>
      <c r="P948" s="21"/>
      <c r="Q948" s="21"/>
    </row>
    <row r="949" spans="1:17" s="8" customFormat="1" ht="3.6" customHeight="1" x14ac:dyDescent="0.2">
      <c r="A949" s="134"/>
      <c r="B949" s="134"/>
      <c r="C949" s="135"/>
      <c r="D949" s="136"/>
      <c r="E949" s="136"/>
      <c r="F949" s="137"/>
      <c r="G949" s="137"/>
      <c r="H949" s="137"/>
      <c r="I949" s="137"/>
      <c r="J949" s="137"/>
      <c r="K949" s="137"/>
      <c r="L949" s="137"/>
      <c r="M949" s="137"/>
      <c r="N949" s="137"/>
      <c r="O949" s="137"/>
      <c r="P949" s="137"/>
      <c r="Q949" s="137"/>
    </row>
    <row r="950" spans="1:17" s="8" customFormat="1" ht="28.5" x14ac:dyDescent="0.2">
      <c r="A950" s="11"/>
      <c r="B950" s="157" t="s">
        <v>288</v>
      </c>
      <c r="C950" s="26" t="s">
        <v>3046</v>
      </c>
      <c r="D950" s="175">
        <f>SUM(D951:D959)</f>
        <v>9</v>
      </c>
      <c r="E950" s="63"/>
      <c r="F950" s="21"/>
      <c r="G950" s="21"/>
      <c r="H950" s="21"/>
      <c r="I950" s="21"/>
      <c r="J950" s="21"/>
      <c r="K950" s="21"/>
      <c r="L950" s="21"/>
      <c r="M950" s="21"/>
      <c r="N950" s="21"/>
      <c r="O950" s="21"/>
      <c r="P950" s="21"/>
      <c r="Q950" s="21"/>
    </row>
    <row r="951" spans="1:17" s="8" customFormat="1" x14ac:dyDescent="0.2">
      <c r="A951" s="11">
        <v>733</v>
      </c>
      <c r="B951" s="157" t="s">
        <v>3037</v>
      </c>
      <c r="C951" s="26" t="s">
        <v>2259</v>
      </c>
      <c r="D951" s="63">
        <v>1</v>
      </c>
      <c r="E951" s="69"/>
      <c r="F951" s="22"/>
      <c r="G951" s="22"/>
      <c r="H951" s="22"/>
      <c r="I951" s="22"/>
      <c r="J951" s="22"/>
      <c r="K951" s="22"/>
      <c r="L951" s="22"/>
      <c r="M951" s="22"/>
      <c r="N951" s="22"/>
      <c r="O951" s="22"/>
      <c r="P951" s="22"/>
      <c r="Q951" s="21"/>
    </row>
    <row r="952" spans="1:17" s="8" customFormat="1" x14ac:dyDescent="0.2">
      <c r="A952" s="11">
        <v>734</v>
      </c>
      <c r="B952" s="157" t="s">
        <v>3038</v>
      </c>
      <c r="C952" s="26" t="s">
        <v>2260</v>
      </c>
      <c r="D952" s="63">
        <v>1</v>
      </c>
      <c r="E952" s="69"/>
      <c r="F952" s="22"/>
      <c r="G952" s="22"/>
      <c r="H952" s="22"/>
      <c r="I952" s="22"/>
      <c r="J952" s="22"/>
      <c r="K952" s="22"/>
      <c r="L952" s="22"/>
      <c r="M952" s="22"/>
      <c r="N952" s="22"/>
      <c r="O952" s="22"/>
      <c r="P952" s="22"/>
      <c r="Q952" s="21"/>
    </row>
    <row r="953" spans="1:17" s="8" customFormat="1" x14ac:dyDescent="0.2">
      <c r="A953" s="11">
        <v>735</v>
      </c>
      <c r="B953" s="157" t="s">
        <v>3039</v>
      </c>
      <c r="C953" s="26" t="s">
        <v>2262</v>
      </c>
      <c r="D953" s="63">
        <v>1</v>
      </c>
      <c r="E953" s="69"/>
      <c r="F953" s="22"/>
      <c r="G953" s="22"/>
      <c r="H953" s="22"/>
      <c r="I953" s="22"/>
      <c r="J953" s="22"/>
      <c r="K953" s="22"/>
      <c r="L953" s="22"/>
      <c r="M953" s="22"/>
      <c r="N953" s="22"/>
      <c r="O953" s="22"/>
      <c r="P953" s="22"/>
      <c r="Q953" s="21"/>
    </row>
    <row r="954" spans="1:17" s="8" customFormat="1" x14ac:dyDescent="0.2">
      <c r="A954" s="11">
        <v>736</v>
      </c>
      <c r="B954" s="157" t="s">
        <v>3040</v>
      </c>
      <c r="C954" s="26" t="s">
        <v>2261</v>
      </c>
      <c r="D954" s="63">
        <v>1</v>
      </c>
      <c r="E954" s="69"/>
      <c r="F954" s="22"/>
      <c r="G954" s="22"/>
      <c r="H954" s="22"/>
      <c r="I954" s="22"/>
      <c r="J954" s="22"/>
      <c r="K954" s="22"/>
      <c r="L954" s="22"/>
      <c r="M954" s="22"/>
      <c r="N954" s="22"/>
      <c r="O954" s="22"/>
      <c r="P954" s="22"/>
      <c r="Q954" s="21"/>
    </row>
    <row r="955" spans="1:17" s="8" customFormat="1" x14ac:dyDescent="0.2">
      <c r="A955" s="11">
        <v>737</v>
      </c>
      <c r="B955" s="157" t="s">
        <v>3041</v>
      </c>
      <c r="C955" s="26" t="s">
        <v>2263</v>
      </c>
      <c r="D955" s="63">
        <v>1</v>
      </c>
      <c r="E955" s="69"/>
      <c r="F955" s="22"/>
      <c r="G955" s="22"/>
      <c r="H955" s="22"/>
      <c r="I955" s="22"/>
      <c r="J955" s="22"/>
      <c r="K955" s="22"/>
      <c r="L955" s="22"/>
      <c r="M955" s="22"/>
      <c r="N955" s="22"/>
      <c r="O955" s="22"/>
      <c r="P955" s="22"/>
      <c r="Q955" s="21"/>
    </row>
    <row r="956" spans="1:17" s="8" customFormat="1" x14ac:dyDescent="0.2">
      <c r="A956" s="11">
        <v>738</v>
      </c>
      <c r="B956" s="157" t="s">
        <v>3042</v>
      </c>
      <c r="C956" s="26" t="s">
        <v>2264</v>
      </c>
      <c r="D956" s="63">
        <v>1</v>
      </c>
      <c r="E956" s="69"/>
      <c r="F956" s="22"/>
      <c r="G956" s="22"/>
      <c r="H956" s="22"/>
      <c r="I956" s="22"/>
      <c r="J956" s="22"/>
      <c r="K956" s="22"/>
      <c r="L956" s="22"/>
      <c r="M956" s="22"/>
      <c r="N956" s="22"/>
      <c r="O956" s="22"/>
      <c r="P956" s="22"/>
      <c r="Q956" s="21"/>
    </row>
    <row r="957" spans="1:17" s="8" customFormat="1" x14ac:dyDescent="0.2">
      <c r="A957" s="11">
        <v>739</v>
      </c>
      <c r="B957" s="157" t="s">
        <v>3043</v>
      </c>
      <c r="C957" s="26" t="s">
        <v>2265</v>
      </c>
      <c r="D957" s="63">
        <v>1</v>
      </c>
      <c r="E957" s="69"/>
      <c r="F957" s="22"/>
      <c r="G957" s="22"/>
      <c r="H957" s="22"/>
      <c r="I957" s="22"/>
      <c r="J957" s="22"/>
      <c r="K957" s="22"/>
      <c r="L957" s="22"/>
      <c r="M957" s="22"/>
      <c r="N957" s="22"/>
      <c r="O957" s="22"/>
      <c r="P957" s="22"/>
      <c r="Q957" s="21"/>
    </row>
    <row r="958" spans="1:17" s="8" customFormat="1" x14ac:dyDescent="0.2">
      <c r="A958" s="11">
        <v>740</v>
      </c>
      <c r="B958" s="157" t="s">
        <v>3044</v>
      </c>
      <c r="C958" s="26" t="s">
        <v>2266</v>
      </c>
      <c r="D958" s="63">
        <v>1</v>
      </c>
      <c r="E958" s="69"/>
      <c r="F958" s="22"/>
      <c r="G958" s="22"/>
      <c r="H958" s="22"/>
      <c r="I958" s="22"/>
      <c r="J958" s="22"/>
      <c r="K958" s="22"/>
      <c r="L958" s="22"/>
      <c r="M958" s="22"/>
      <c r="N958" s="22"/>
      <c r="O958" s="22"/>
      <c r="P958" s="22"/>
      <c r="Q958" s="21"/>
    </row>
    <row r="959" spans="1:17" s="8" customFormat="1" x14ac:dyDescent="0.2">
      <c r="A959" s="11">
        <v>741</v>
      </c>
      <c r="B959" s="157" t="s">
        <v>3045</v>
      </c>
      <c r="C959" s="26" t="s">
        <v>2267</v>
      </c>
      <c r="D959" s="63">
        <v>1</v>
      </c>
      <c r="E959" s="69"/>
      <c r="F959" s="22"/>
      <c r="G959" s="22"/>
      <c r="H959" s="22"/>
      <c r="I959" s="22"/>
      <c r="J959" s="22"/>
      <c r="K959" s="22"/>
      <c r="L959" s="22"/>
      <c r="M959" s="22"/>
      <c r="N959" s="22"/>
      <c r="O959" s="22"/>
      <c r="P959" s="22"/>
      <c r="Q959" s="21"/>
    </row>
    <row r="960" spans="1:17" s="8" customFormat="1" ht="3.6" customHeight="1" x14ac:dyDescent="0.2">
      <c r="A960" s="134"/>
      <c r="B960" s="134"/>
      <c r="C960" s="135"/>
      <c r="D960" s="136"/>
      <c r="E960" s="136"/>
      <c r="F960" s="137"/>
      <c r="G960" s="137"/>
      <c r="H960" s="137"/>
      <c r="I960" s="137"/>
      <c r="J960" s="137"/>
      <c r="K960" s="137"/>
      <c r="L960" s="137"/>
      <c r="M960" s="137"/>
      <c r="N960" s="137"/>
      <c r="O960" s="137"/>
      <c r="P960" s="137"/>
      <c r="Q960" s="137"/>
    </row>
    <row r="961" spans="1:17" s="8" customFormat="1" ht="28.5" x14ac:dyDescent="0.2">
      <c r="A961" s="11"/>
      <c r="B961" s="157" t="s">
        <v>289</v>
      </c>
      <c r="C961" s="26" t="s">
        <v>3056</v>
      </c>
      <c r="D961" s="175">
        <f>SUM(D962:D970)</f>
        <v>9</v>
      </c>
      <c r="E961" s="69"/>
      <c r="F961" s="22"/>
      <c r="G961" s="22"/>
      <c r="H961" s="22"/>
      <c r="I961" s="22"/>
      <c r="J961" s="22"/>
      <c r="K961" s="22"/>
      <c r="L961" s="22"/>
      <c r="M961" s="22"/>
      <c r="N961" s="22"/>
      <c r="O961" s="22"/>
      <c r="P961" s="22"/>
      <c r="Q961" s="21"/>
    </row>
    <row r="962" spans="1:17" s="8" customFormat="1" x14ac:dyDescent="0.2">
      <c r="A962" s="11">
        <v>742</v>
      </c>
      <c r="B962" s="157" t="s">
        <v>3047</v>
      </c>
      <c r="C962" s="26" t="s">
        <v>2277</v>
      </c>
      <c r="D962" s="63">
        <v>1</v>
      </c>
      <c r="E962" s="69"/>
      <c r="F962" s="22"/>
      <c r="G962" s="22"/>
      <c r="H962" s="22"/>
      <c r="I962" s="22"/>
      <c r="J962" s="22"/>
      <c r="K962" s="22"/>
      <c r="L962" s="22"/>
      <c r="M962" s="22"/>
      <c r="N962" s="22"/>
      <c r="O962" s="22"/>
      <c r="P962" s="22"/>
      <c r="Q962" s="21"/>
    </row>
    <row r="963" spans="1:17" s="8" customFormat="1" x14ac:dyDescent="0.2">
      <c r="A963" s="11">
        <v>743</v>
      </c>
      <c r="B963" s="157" t="s">
        <v>3048</v>
      </c>
      <c r="C963" s="26" t="s">
        <v>2278</v>
      </c>
      <c r="D963" s="63">
        <v>1</v>
      </c>
      <c r="E963" s="69"/>
      <c r="F963" s="22"/>
      <c r="G963" s="22"/>
      <c r="H963" s="22"/>
      <c r="I963" s="22"/>
      <c r="J963" s="22"/>
      <c r="K963" s="22"/>
      <c r="L963" s="22"/>
      <c r="M963" s="22"/>
      <c r="N963" s="22"/>
      <c r="O963" s="22"/>
      <c r="P963" s="22"/>
      <c r="Q963" s="21"/>
    </row>
    <row r="964" spans="1:17" s="8" customFormat="1" x14ac:dyDescent="0.2">
      <c r="A964" s="11">
        <v>744</v>
      </c>
      <c r="B964" s="157" t="s">
        <v>3049</v>
      </c>
      <c r="C964" s="26" t="s">
        <v>2279</v>
      </c>
      <c r="D964" s="63">
        <v>1</v>
      </c>
      <c r="E964" s="69"/>
      <c r="F964" s="22"/>
      <c r="G964" s="22"/>
      <c r="H964" s="22"/>
      <c r="I964" s="22"/>
      <c r="J964" s="22"/>
      <c r="K964" s="22"/>
      <c r="L964" s="22"/>
      <c r="M964" s="22"/>
      <c r="N964" s="22"/>
      <c r="O964" s="22"/>
      <c r="P964" s="22"/>
      <c r="Q964" s="21"/>
    </row>
    <row r="965" spans="1:17" s="8" customFormat="1" x14ac:dyDescent="0.2">
      <c r="A965" s="11">
        <v>745</v>
      </c>
      <c r="B965" s="157" t="s">
        <v>3050</v>
      </c>
      <c r="C965" s="26" t="s">
        <v>2280</v>
      </c>
      <c r="D965" s="63">
        <v>1</v>
      </c>
      <c r="E965" s="69"/>
      <c r="F965" s="22"/>
      <c r="G965" s="22"/>
      <c r="H965" s="22"/>
      <c r="I965" s="22"/>
      <c r="J965" s="22"/>
      <c r="K965" s="22"/>
      <c r="L965" s="22"/>
      <c r="M965" s="22"/>
      <c r="N965" s="22"/>
      <c r="O965" s="22"/>
      <c r="P965" s="22"/>
      <c r="Q965" s="21"/>
    </row>
    <row r="966" spans="1:17" s="8" customFormat="1" x14ac:dyDescent="0.2">
      <c r="A966" s="11">
        <v>746</v>
      </c>
      <c r="B966" s="157" t="s">
        <v>3051</v>
      </c>
      <c r="C966" s="26" t="s">
        <v>2281</v>
      </c>
      <c r="D966" s="63">
        <v>1</v>
      </c>
      <c r="E966" s="69"/>
      <c r="F966" s="22"/>
      <c r="G966" s="22"/>
      <c r="H966" s="22"/>
      <c r="I966" s="22"/>
      <c r="J966" s="22"/>
      <c r="K966" s="22"/>
      <c r="L966" s="22"/>
      <c r="M966" s="22"/>
      <c r="N966" s="22"/>
      <c r="O966" s="22"/>
      <c r="P966" s="22"/>
      <c r="Q966" s="21"/>
    </row>
    <row r="967" spans="1:17" s="8" customFormat="1" x14ac:dyDescent="0.2">
      <c r="A967" s="11">
        <v>747</v>
      </c>
      <c r="B967" s="157" t="s">
        <v>3052</v>
      </c>
      <c r="C967" s="26" t="s">
        <v>2282</v>
      </c>
      <c r="D967" s="63">
        <v>1</v>
      </c>
      <c r="E967" s="69"/>
      <c r="F967" s="22"/>
      <c r="G967" s="22"/>
      <c r="H967" s="22"/>
      <c r="I967" s="22"/>
      <c r="J967" s="22"/>
      <c r="K967" s="22"/>
      <c r="L967" s="22"/>
      <c r="M967" s="22"/>
      <c r="N967" s="22"/>
      <c r="O967" s="22"/>
      <c r="P967" s="22"/>
      <c r="Q967" s="21"/>
    </row>
    <row r="968" spans="1:17" s="8" customFormat="1" x14ac:dyDescent="0.2">
      <c r="A968" s="11">
        <v>748</v>
      </c>
      <c r="B968" s="157" t="s">
        <v>3053</v>
      </c>
      <c r="C968" s="26" t="s">
        <v>2283</v>
      </c>
      <c r="D968" s="63">
        <v>1</v>
      </c>
      <c r="E968" s="69"/>
      <c r="F968" s="22"/>
      <c r="G968" s="22"/>
      <c r="H968" s="22"/>
      <c r="I968" s="22"/>
      <c r="J968" s="22"/>
      <c r="K968" s="22"/>
      <c r="L968" s="22"/>
      <c r="M968" s="22"/>
      <c r="N968" s="22"/>
      <c r="O968" s="22"/>
      <c r="P968" s="22"/>
      <c r="Q968" s="21"/>
    </row>
    <row r="969" spans="1:17" s="8" customFormat="1" x14ac:dyDescent="0.2">
      <c r="A969" s="11">
        <v>749</v>
      </c>
      <c r="B969" s="157" t="s">
        <v>3054</v>
      </c>
      <c r="C969" s="26" t="s">
        <v>2284</v>
      </c>
      <c r="D969" s="63">
        <v>1</v>
      </c>
      <c r="E969" s="69"/>
      <c r="F969" s="22"/>
      <c r="G969" s="22"/>
      <c r="H969" s="22"/>
      <c r="I969" s="22"/>
      <c r="J969" s="22"/>
      <c r="K969" s="22"/>
      <c r="L969" s="22"/>
      <c r="M969" s="22"/>
      <c r="N969" s="22"/>
      <c r="O969" s="22"/>
      <c r="P969" s="22"/>
      <c r="Q969" s="21"/>
    </row>
    <row r="970" spans="1:17" s="8" customFormat="1" x14ac:dyDescent="0.2">
      <c r="A970" s="11">
        <v>750</v>
      </c>
      <c r="B970" s="157" t="s">
        <v>3055</v>
      </c>
      <c r="C970" s="26" t="s">
        <v>2285</v>
      </c>
      <c r="D970" s="63">
        <v>1</v>
      </c>
      <c r="E970" s="69"/>
      <c r="F970" s="22"/>
      <c r="G970" s="22"/>
      <c r="H970" s="22"/>
      <c r="I970" s="22"/>
      <c r="J970" s="22"/>
      <c r="K970" s="22"/>
      <c r="L970" s="22"/>
      <c r="M970" s="22"/>
      <c r="N970" s="22"/>
      <c r="O970" s="22"/>
      <c r="P970" s="22"/>
      <c r="Q970" s="21"/>
    </row>
    <row r="971" spans="1:17" s="8" customFormat="1" ht="3.6" customHeight="1" x14ac:dyDescent="0.2">
      <c r="A971" s="134"/>
      <c r="B971" s="134"/>
      <c r="C971" s="135"/>
      <c r="D971" s="136"/>
      <c r="E971" s="136"/>
      <c r="F971" s="137"/>
      <c r="G971" s="137"/>
      <c r="H971" s="137"/>
      <c r="I971" s="137"/>
      <c r="J971" s="137"/>
      <c r="K971" s="137"/>
      <c r="L971" s="137"/>
      <c r="M971" s="137"/>
      <c r="N971" s="137"/>
      <c r="O971" s="137"/>
      <c r="P971" s="137"/>
      <c r="Q971" s="137"/>
    </row>
    <row r="972" spans="1:17" s="8" customFormat="1" ht="28.5" x14ac:dyDescent="0.2">
      <c r="A972" s="11"/>
      <c r="B972" s="157" t="s">
        <v>290</v>
      </c>
      <c r="C972" s="26" t="s">
        <v>3066</v>
      </c>
      <c r="D972" s="175">
        <f>SUM(D973:D981)</f>
        <v>9</v>
      </c>
      <c r="E972" s="69"/>
      <c r="F972" s="22"/>
      <c r="G972" s="22"/>
      <c r="H972" s="22"/>
      <c r="I972" s="22"/>
      <c r="J972" s="22"/>
      <c r="K972" s="22"/>
      <c r="L972" s="22"/>
      <c r="M972" s="22"/>
      <c r="N972" s="22"/>
      <c r="O972" s="22"/>
      <c r="P972" s="22"/>
      <c r="Q972" s="21"/>
    </row>
    <row r="973" spans="1:17" s="8" customFormat="1" x14ac:dyDescent="0.2">
      <c r="A973" s="11">
        <v>751</v>
      </c>
      <c r="B973" s="157" t="s">
        <v>3057</v>
      </c>
      <c r="C973" s="26" t="s">
        <v>2295</v>
      </c>
      <c r="D973" s="63">
        <v>1</v>
      </c>
      <c r="E973" s="69"/>
      <c r="F973" s="22"/>
      <c r="G973" s="22"/>
      <c r="H973" s="22"/>
      <c r="I973" s="22"/>
      <c r="J973" s="22"/>
      <c r="K973" s="22"/>
      <c r="L973" s="22"/>
      <c r="M973" s="22"/>
      <c r="N973" s="22"/>
      <c r="O973" s="22"/>
      <c r="P973" s="22"/>
      <c r="Q973" s="21"/>
    </row>
    <row r="974" spans="1:17" s="8" customFormat="1" x14ac:dyDescent="0.2">
      <c r="A974" s="11">
        <v>752</v>
      </c>
      <c r="B974" s="157" t="s">
        <v>3058</v>
      </c>
      <c r="C974" s="26" t="s">
        <v>2296</v>
      </c>
      <c r="D974" s="63">
        <v>1</v>
      </c>
      <c r="E974" s="69"/>
      <c r="F974" s="22"/>
      <c r="G974" s="22"/>
      <c r="H974" s="22"/>
      <c r="I974" s="22"/>
      <c r="J974" s="22"/>
      <c r="K974" s="22"/>
      <c r="L974" s="22"/>
      <c r="M974" s="22"/>
      <c r="N974" s="22"/>
      <c r="O974" s="22"/>
      <c r="P974" s="22"/>
      <c r="Q974" s="21"/>
    </row>
    <row r="975" spans="1:17" s="8" customFormat="1" x14ac:dyDescent="0.2">
      <c r="A975" s="11">
        <v>753</v>
      </c>
      <c r="B975" s="157" t="s">
        <v>3059</v>
      </c>
      <c r="C975" s="26" t="s">
        <v>2297</v>
      </c>
      <c r="D975" s="63">
        <v>1</v>
      </c>
      <c r="E975" s="69"/>
      <c r="F975" s="22"/>
      <c r="G975" s="22"/>
      <c r="H975" s="22"/>
      <c r="I975" s="22"/>
      <c r="J975" s="22"/>
      <c r="K975" s="22"/>
      <c r="L975" s="22"/>
      <c r="M975" s="22"/>
      <c r="N975" s="22"/>
      <c r="O975" s="22"/>
      <c r="P975" s="22"/>
      <c r="Q975" s="21"/>
    </row>
    <row r="976" spans="1:17" s="8" customFormat="1" x14ac:dyDescent="0.2">
      <c r="A976" s="11">
        <v>754</v>
      </c>
      <c r="B976" s="157" t="s">
        <v>3060</v>
      </c>
      <c r="C976" s="26" t="s">
        <v>2298</v>
      </c>
      <c r="D976" s="63">
        <v>1</v>
      </c>
      <c r="E976" s="69"/>
      <c r="F976" s="22"/>
      <c r="G976" s="22"/>
      <c r="H976" s="22"/>
      <c r="I976" s="22"/>
      <c r="J976" s="22"/>
      <c r="K976" s="22"/>
      <c r="L976" s="22"/>
      <c r="M976" s="22"/>
      <c r="N976" s="22"/>
      <c r="O976" s="22"/>
      <c r="P976" s="22"/>
      <c r="Q976" s="21"/>
    </row>
    <row r="977" spans="1:17" s="8" customFormat="1" x14ac:dyDescent="0.2">
      <c r="A977" s="11">
        <v>755</v>
      </c>
      <c r="B977" s="157" t="s">
        <v>3061</v>
      </c>
      <c r="C977" s="26" t="s">
        <v>2299</v>
      </c>
      <c r="D977" s="63">
        <v>1</v>
      </c>
      <c r="E977" s="69"/>
      <c r="F977" s="22"/>
      <c r="G977" s="22"/>
      <c r="H977" s="22"/>
      <c r="I977" s="22"/>
      <c r="J977" s="22"/>
      <c r="K977" s="22"/>
      <c r="L977" s="22"/>
      <c r="M977" s="22"/>
      <c r="N977" s="22"/>
      <c r="O977" s="22"/>
      <c r="P977" s="22"/>
      <c r="Q977" s="21"/>
    </row>
    <row r="978" spans="1:17" s="8" customFormat="1" x14ac:dyDescent="0.2">
      <c r="A978" s="11">
        <v>756</v>
      </c>
      <c r="B978" s="157" t="s">
        <v>3062</v>
      </c>
      <c r="C978" s="26" t="s">
        <v>2300</v>
      </c>
      <c r="D978" s="63">
        <v>1</v>
      </c>
      <c r="E978" s="69"/>
      <c r="F978" s="22"/>
      <c r="G978" s="22"/>
      <c r="H978" s="22"/>
      <c r="I978" s="22"/>
      <c r="J978" s="22"/>
      <c r="K978" s="22"/>
      <c r="L978" s="22"/>
      <c r="M978" s="22"/>
      <c r="N978" s="22"/>
      <c r="O978" s="22"/>
      <c r="P978" s="22"/>
      <c r="Q978" s="21"/>
    </row>
    <row r="979" spans="1:17" s="8" customFormat="1" x14ac:dyDescent="0.2">
      <c r="A979" s="11">
        <v>757</v>
      </c>
      <c r="B979" s="157" t="s">
        <v>3063</v>
      </c>
      <c r="C979" s="26" t="s">
        <v>2301</v>
      </c>
      <c r="D979" s="63">
        <v>1</v>
      </c>
      <c r="E979" s="69"/>
      <c r="F979" s="22"/>
      <c r="G979" s="22"/>
      <c r="H979" s="22"/>
      <c r="I979" s="22"/>
      <c r="J979" s="22"/>
      <c r="K979" s="22"/>
      <c r="L979" s="22"/>
      <c r="M979" s="22"/>
      <c r="N979" s="22"/>
      <c r="O979" s="22"/>
      <c r="P979" s="22"/>
      <c r="Q979" s="21"/>
    </row>
    <row r="980" spans="1:17" s="8" customFormat="1" x14ac:dyDescent="0.2">
      <c r="A980" s="11">
        <v>758</v>
      </c>
      <c r="B980" s="157" t="s">
        <v>3064</v>
      </c>
      <c r="C980" s="26" t="s">
        <v>2302</v>
      </c>
      <c r="D980" s="63">
        <v>1</v>
      </c>
      <c r="E980" s="69"/>
      <c r="F980" s="22"/>
      <c r="G980" s="22"/>
      <c r="H980" s="22"/>
      <c r="I980" s="22"/>
      <c r="J980" s="22"/>
      <c r="K980" s="22"/>
      <c r="L980" s="22"/>
      <c r="M980" s="22"/>
      <c r="N980" s="22"/>
      <c r="O980" s="22"/>
      <c r="P980" s="22"/>
      <c r="Q980" s="21"/>
    </row>
    <row r="981" spans="1:17" s="8" customFormat="1" x14ac:dyDescent="0.2">
      <c r="A981" s="11">
        <v>759</v>
      </c>
      <c r="B981" s="157" t="s">
        <v>3065</v>
      </c>
      <c r="C981" s="26" t="s">
        <v>2303</v>
      </c>
      <c r="D981" s="63">
        <v>1</v>
      </c>
      <c r="E981" s="69"/>
      <c r="F981" s="22"/>
      <c r="G981" s="22"/>
      <c r="H981" s="22"/>
      <c r="I981" s="22"/>
      <c r="J981" s="22"/>
      <c r="K981" s="22"/>
      <c r="L981" s="22"/>
      <c r="M981" s="22"/>
      <c r="N981" s="22"/>
      <c r="O981" s="22"/>
      <c r="P981" s="22"/>
      <c r="Q981" s="21"/>
    </row>
    <row r="982" spans="1:17" s="8" customFormat="1" ht="3.6" customHeight="1" x14ac:dyDescent="0.2">
      <c r="A982" s="134"/>
      <c r="B982" s="134"/>
      <c r="C982" s="135"/>
      <c r="D982" s="136"/>
      <c r="E982" s="136"/>
      <c r="F982" s="137"/>
      <c r="G982" s="137"/>
      <c r="H982" s="137"/>
      <c r="I982" s="137"/>
      <c r="J982" s="137"/>
      <c r="K982" s="137"/>
      <c r="L982" s="137"/>
      <c r="M982" s="137"/>
      <c r="N982" s="137"/>
      <c r="O982" s="137"/>
      <c r="P982" s="137"/>
      <c r="Q982" s="137"/>
    </row>
    <row r="983" spans="1:17" s="8" customFormat="1" ht="28.5" x14ac:dyDescent="0.2">
      <c r="A983" s="11"/>
      <c r="B983" s="157" t="s">
        <v>291</v>
      </c>
      <c r="C983" s="26" t="s">
        <v>3076</v>
      </c>
      <c r="D983" s="175">
        <f>SUM(D984:D992)</f>
        <v>9</v>
      </c>
      <c r="E983" s="69"/>
      <c r="F983" s="22"/>
      <c r="G983" s="22"/>
      <c r="H983" s="22"/>
      <c r="I983" s="22"/>
      <c r="J983" s="22"/>
      <c r="K983" s="22"/>
      <c r="L983" s="22"/>
      <c r="M983" s="22"/>
      <c r="N983" s="22"/>
      <c r="O983" s="22"/>
      <c r="P983" s="22"/>
      <c r="Q983" s="21"/>
    </row>
    <row r="984" spans="1:17" s="8" customFormat="1" x14ac:dyDescent="0.2">
      <c r="A984" s="11">
        <v>760</v>
      </c>
      <c r="B984" s="157" t="s">
        <v>3067</v>
      </c>
      <c r="C984" s="26" t="s">
        <v>2314</v>
      </c>
      <c r="D984" s="63">
        <v>1</v>
      </c>
      <c r="E984" s="69"/>
      <c r="F984" s="22"/>
      <c r="G984" s="22"/>
      <c r="H984" s="22"/>
      <c r="I984" s="22"/>
      <c r="J984" s="22"/>
      <c r="K984" s="22"/>
      <c r="L984" s="22"/>
      <c r="M984" s="22"/>
      <c r="N984" s="22"/>
      <c r="O984" s="22"/>
      <c r="P984" s="22"/>
      <c r="Q984" s="21"/>
    </row>
    <row r="985" spans="1:17" s="8" customFormat="1" x14ac:dyDescent="0.2">
      <c r="A985" s="11">
        <v>761</v>
      </c>
      <c r="B985" s="157" t="s">
        <v>3068</v>
      </c>
      <c r="C985" s="26" t="s">
        <v>2315</v>
      </c>
      <c r="D985" s="63">
        <v>1</v>
      </c>
      <c r="E985" s="69"/>
      <c r="F985" s="22"/>
      <c r="G985" s="22"/>
      <c r="H985" s="22"/>
      <c r="I985" s="22"/>
      <c r="J985" s="22"/>
      <c r="K985" s="22"/>
      <c r="L985" s="22"/>
      <c r="M985" s="22"/>
      <c r="N985" s="22"/>
      <c r="O985" s="22"/>
      <c r="P985" s="22"/>
      <c r="Q985" s="21"/>
    </row>
    <row r="986" spans="1:17" s="8" customFormat="1" x14ac:dyDescent="0.2">
      <c r="A986" s="11">
        <v>762</v>
      </c>
      <c r="B986" s="157" t="s">
        <v>3069</v>
      </c>
      <c r="C986" s="26" t="s">
        <v>2316</v>
      </c>
      <c r="D986" s="63">
        <v>1</v>
      </c>
      <c r="E986" s="69"/>
      <c r="F986" s="22"/>
      <c r="G986" s="22"/>
      <c r="H986" s="22"/>
      <c r="I986" s="22"/>
      <c r="J986" s="22"/>
      <c r="K986" s="22"/>
      <c r="L986" s="22"/>
      <c r="M986" s="22"/>
      <c r="N986" s="22"/>
      <c r="O986" s="22"/>
      <c r="P986" s="22"/>
      <c r="Q986" s="21"/>
    </row>
    <row r="987" spans="1:17" s="8" customFormat="1" x14ac:dyDescent="0.2">
      <c r="A987" s="11">
        <v>763</v>
      </c>
      <c r="B987" s="157" t="s">
        <v>3070</v>
      </c>
      <c r="C987" s="26" t="s">
        <v>2317</v>
      </c>
      <c r="D987" s="63">
        <v>1</v>
      </c>
      <c r="E987" s="69"/>
      <c r="F987" s="22"/>
      <c r="G987" s="22"/>
      <c r="H987" s="22"/>
      <c r="I987" s="22"/>
      <c r="J987" s="22"/>
      <c r="K987" s="22"/>
      <c r="L987" s="22"/>
      <c r="M987" s="22"/>
      <c r="N987" s="22"/>
      <c r="O987" s="22"/>
      <c r="P987" s="22"/>
      <c r="Q987" s="21"/>
    </row>
    <row r="988" spans="1:17" s="8" customFormat="1" x14ac:dyDescent="0.2">
      <c r="A988" s="11">
        <v>764</v>
      </c>
      <c r="B988" s="157" t="s">
        <v>3071</v>
      </c>
      <c r="C988" s="26" t="s">
        <v>2318</v>
      </c>
      <c r="D988" s="63">
        <v>1</v>
      </c>
      <c r="E988" s="69"/>
      <c r="F988" s="22"/>
      <c r="G988" s="22"/>
      <c r="H988" s="22"/>
      <c r="I988" s="22"/>
      <c r="J988" s="22"/>
      <c r="K988" s="22"/>
      <c r="L988" s="22"/>
      <c r="M988" s="22"/>
      <c r="N988" s="22"/>
      <c r="O988" s="22"/>
      <c r="P988" s="22"/>
      <c r="Q988" s="21"/>
    </row>
    <row r="989" spans="1:17" s="8" customFormat="1" x14ac:dyDescent="0.2">
      <c r="A989" s="11">
        <v>765</v>
      </c>
      <c r="B989" s="157" t="s">
        <v>3072</v>
      </c>
      <c r="C989" s="26" t="s">
        <v>2319</v>
      </c>
      <c r="D989" s="63">
        <v>1</v>
      </c>
      <c r="E989" s="69"/>
      <c r="F989" s="22"/>
      <c r="G989" s="22"/>
      <c r="H989" s="22"/>
      <c r="I989" s="22"/>
      <c r="J989" s="22"/>
      <c r="K989" s="22"/>
      <c r="L989" s="22"/>
      <c r="M989" s="22"/>
      <c r="N989" s="22"/>
      <c r="O989" s="22"/>
      <c r="P989" s="22"/>
      <c r="Q989" s="21"/>
    </row>
    <row r="990" spans="1:17" s="8" customFormat="1" x14ac:dyDescent="0.2">
      <c r="A990" s="11">
        <v>766</v>
      </c>
      <c r="B990" s="157" t="s">
        <v>3073</v>
      </c>
      <c r="C990" s="26" t="s">
        <v>2320</v>
      </c>
      <c r="D990" s="63">
        <v>1</v>
      </c>
      <c r="E990" s="69"/>
      <c r="F990" s="22"/>
      <c r="G990" s="22"/>
      <c r="H990" s="22"/>
      <c r="I990" s="22"/>
      <c r="J990" s="22"/>
      <c r="K990" s="22"/>
      <c r="L990" s="22"/>
      <c r="M990" s="22"/>
      <c r="N990" s="22"/>
      <c r="O990" s="22"/>
      <c r="P990" s="22"/>
      <c r="Q990" s="21"/>
    </row>
    <row r="991" spans="1:17" s="8" customFormat="1" x14ac:dyDescent="0.2">
      <c r="A991" s="11">
        <v>767</v>
      </c>
      <c r="B991" s="157" t="s">
        <v>3074</v>
      </c>
      <c r="C991" s="26" t="s">
        <v>2321</v>
      </c>
      <c r="D991" s="63">
        <v>1</v>
      </c>
      <c r="E991" s="69"/>
      <c r="F991" s="22"/>
      <c r="G991" s="22"/>
      <c r="H991" s="22"/>
      <c r="I991" s="22"/>
      <c r="J991" s="22"/>
      <c r="K991" s="22"/>
      <c r="L991" s="22"/>
      <c r="M991" s="22"/>
      <c r="N991" s="22"/>
      <c r="O991" s="22"/>
      <c r="P991" s="22"/>
      <c r="Q991" s="21"/>
    </row>
    <row r="992" spans="1:17" s="8" customFormat="1" ht="28.5" x14ac:dyDescent="0.2">
      <c r="A992" s="11">
        <v>768</v>
      </c>
      <c r="B992" s="157" t="s">
        <v>3075</v>
      </c>
      <c r="C992" s="26" t="s">
        <v>2322</v>
      </c>
      <c r="D992" s="63">
        <v>1</v>
      </c>
      <c r="E992" s="69"/>
      <c r="F992" s="22"/>
      <c r="G992" s="22"/>
      <c r="H992" s="22"/>
      <c r="I992" s="22"/>
      <c r="J992" s="22"/>
      <c r="K992" s="22"/>
      <c r="L992" s="22"/>
      <c r="M992" s="22"/>
      <c r="N992" s="22"/>
      <c r="O992" s="22"/>
      <c r="P992" s="22"/>
      <c r="Q992" s="21"/>
    </row>
    <row r="993" spans="1:17" s="8" customFormat="1" ht="3.6" customHeight="1" x14ac:dyDescent="0.2">
      <c r="A993" s="134"/>
      <c r="B993" s="134"/>
      <c r="C993" s="135"/>
      <c r="D993" s="136"/>
      <c r="E993" s="136"/>
      <c r="F993" s="137"/>
      <c r="G993" s="137"/>
      <c r="H993" s="137"/>
      <c r="I993" s="137"/>
      <c r="J993" s="137"/>
      <c r="K993" s="137"/>
      <c r="L993" s="137"/>
      <c r="M993" s="137"/>
      <c r="N993" s="137"/>
      <c r="O993" s="137"/>
      <c r="P993" s="137"/>
      <c r="Q993" s="137"/>
    </row>
    <row r="994" spans="1:17" s="8" customFormat="1" ht="28.5" x14ac:dyDescent="0.2">
      <c r="A994" s="11"/>
      <c r="B994" s="157" t="s">
        <v>292</v>
      </c>
      <c r="C994" s="26" t="s">
        <v>3084</v>
      </c>
      <c r="D994" s="175">
        <f>SUM(D995:D1001)</f>
        <v>7</v>
      </c>
      <c r="E994" s="69"/>
      <c r="F994" s="22"/>
      <c r="G994" s="22"/>
      <c r="H994" s="22"/>
      <c r="I994" s="22"/>
      <c r="J994" s="22"/>
      <c r="K994" s="22"/>
      <c r="L994" s="22"/>
      <c r="M994" s="22"/>
      <c r="N994" s="22"/>
      <c r="O994" s="22"/>
      <c r="P994" s="22"/>
      <c r="Q994" s="21"/>
    </row>
    <row r="995" spans="1:17" s="8" customFormat="1" x14ac:dyDescent="0.2">
      <c r="A995" s="11">
        <v>769</v>
      </c>
      <c r="B995" s="157" t="s">
        <v>3077</v>
      </c>
      <c r="C995" s="26" t="s">
        <v>2330</v>
      </c>
      <c r="D995" s="63">
        <v>1</v>
      </c>
      <c r="E995" s="69"/>
      <c r="F995" s="22"/>
      <c r="G995" s="22"/>
      <c r="H995" s="22"/>
      <c r="I995" s="22"/>
      <c r="J995" s="22"/>
      <c r="K995" s="22"/>
      <c r="L995" s="22"/>
      <c r="M995" s="22"/>
      <c r="N995" s="22"/>
      <c r="O995" s="22"/>
      <c r="P995" s="22"/>
      <c r="Q995" s="21"/>
    </row>
    <row r="996" spans="1:17" s="8" customFormat="1" x14ac:dyDescent="0.2">
      <c r="A996" s="11">
        <v>770</v>
      </c>
      <c r="B996" s="157" t="s">
        <v>3078</v>
      </c>
      <c r="C996" s="26" t="s">
        <v>2331</v>
      </c>
      <c r="D996" s="63">
        <v>1</v>
      </c>
      <c r="E996" s="69"/>
      <c r="F996" s="22"/>
      <c r="G996" s="22"/>
      <c r="H996" s="22"/>
      <c r="I996" s="22"/>
      <c r="J996" s="22"/>
      <c r="K996" s="22"/>
      <c r="L996" s="22"/>
      <c r="M996" s="22"/>
      <c r="N996" s="22"/>
      <c r="O996" s="22"/>
      <c r="P996" s="22"/>
      <c r="Q996" s="21"/>
    </row>
    <row r="997" spans="1:17" s="8" customFormat="1" x14ac:dyDescent="0.2">
      <c r="A997" s="11">
        <v>771</v>
      </c>
      <c r="B997" s="157" t="s">
        <v>3079</v>
      </c>
      <c r="C997" s="26" t="s">
        <v>2332</v>
      </c>
      <c r="D997" s="63">
        <v>1</v>
      </c>
      <c r="E997" s="69"/>
      <c r="F997" s="22"/>
      <c r="G997" s="22"/>
      <c r="H997" s="22"/>
      <c r="I997" s="22"/>
      <c r="J997" s="22"/>
      <c r="K997" s="22"/>
      <c r="L997" s="22"/>
      <c r="M997" s="22"/>
      <c r="N997" s="22"/>
      <c r="O997" s="22"/>
      <c r="P997" s="22"/>
      <c r="Q997" s="21"/>
    </row>
    <row r="998" spans="1:17" s="8" customFormat="1" x14ac:dyDescent="0.2">
      <c r="A998" s="11">
        <v>772</v>
      </c>
      <c r="B998" s="157" t="s">
        <v>3080</v>
      </c>
      <c r="C998" s="26" t="s">
        <v>2333</v>
      </c>
      <c r="D998" s="63">
        <v>1</v>
      </c>
      <c r="E998" s="69"/>
      <c r="F998" s="22"/>
      <c r="G998" s="22"/>
      <c r="H998" s="22"/>
      <c r="I998" s="22"/>
      <c r="J998" s="22"/>
      <c r="K998" s="22"/>
      <c r="L998" s="22"/>
      <c r="M998" s="22"/>
      <c r="N998" s="22"/>
      <c r="O998" s="22"/>
      <c r="P998" s="22"/>
      <c r="Q998" s="21"/>
    </row>
    <row r="999" spans="1:17" s="8" customFormat="1" x14ac:dyDescent="0.2">
      <c r="A999" s="11">
        <v>773</v>
      </c>
      <c r="B999" s="157" t="s">
        <v>3081</v>
      </c>
      <c r="C999" s="26" t="s">
        <v>2334</v>
      </c>
      <c r="D999" s="63">
        <v>1</v>
      </c>
      <c r="E999" s="69"/>
      <c r="F999" s="22"/>
      <c r="G999" s="22"/>
      <c r="H999" s="22"/>
      <c r="I999" s="22"/>
      <c r="J999" s="22"/>
      <c r="K999" s="22"/>
      <c r="L999" s="22"/>
      <c r="M999" s="22"/>
      <c r="N999" s="22"/>
      <c r="O999" s="22"/>
      <c r="P999" s="22"/>
      <c r="Q999" s="21"/>
    </row>
    <row r="1000" spans="1:17" s="8" customFormat="1" x14ac:dyDescent="0.2">
      <c r="A1000" s="11">
        <v>774</v>
      </c>
      <c r="B1000" s="157" t="s">
        <v>3082</v>
      </c>
      <c r="C1000" s="26" t="s">
        <v>2335</v>
      </c>
      <c r="D1000" s="63">
        <v>1</v>
      </c>
      <c r="E1000" s="69"/>
      <c r="F1000" s="22"/>
      <c r="G1000" s="22"/>
      <c r="H1000" s="22"/>
      <c r="I1000" s="22"/>
      <c r="J1000" s="22"/>
      <c r="K1000" s="22"/>
      <c r="L1000" s="22"/>
      <c r="M1000" s="22"/>
      <c r="N1000" s="22"/>
      <c r="O1000" s="22"/>
      <c r="P1000" s="22"/>
      <c r="Q1000" s="21"/>
    </row>
    <row r="1001" spans="1:17" s="8" customFormat="1" x14ac:dyDescent="0.2">
      <c r="A1001" s="11">
        <v>775</v>
      </c>
      <c r="B1001" s="157" t="s">
        <v>3083</v>
      </c>
      <c r="C1001" s="26" t="s">
        <v>2336</v>
      </c>
      <c r="D1001" s="63">
        <v>1</v>
      </c>
      <c r="E1001" s="69"/>
      <c r="F1001" s="22"/>
      <c r="G1001" s="22"/>
      <c r="H1001" s="22"/>
      <c r="I1001" s="22"/>
      <c r="J1001" s="22"/>
      <c r="K1001" s="22"/>
      <c r="L1001" s="22"/>
      <c r="M1001" s="22"/>
      <c r="N1001" s="22"/>
      <c r="O1001" s="22"/>
      <c r="P1001" s="22"/>
      <c r="Q1001" s="21"/>
    </row>
    <row r="1002" spans="1:17" s="8" customFormat="1" ht="3.6" customHeight="1" x14ac:dyDescent="0.2">
      <c r="A1002" s="134"/>
      <c r="B1002" s="134"/>
      <c r="C1002" s="135"/>
      <c r="D1002" s="136"/>
      <c r="E1002" s="136"/>
      <c r="F1002" s="137"/>
      <c r="G1002" s="137"/>
      <c r="H1002" s="137"/>
      <c r="I1002" s="137"/>
      <c r="J1002" s="137"/>
      <c r="K1002" s="137"/>
      <c r="L1002" s="137"/>
      <c r="M1002" s="137"/>
      <c r="N1002" s="137"/>
      <c r="O1002" s="137"/>
      <c r="P1002" s="137"/>
      <c r="Q1002" s="137"/>
    </row>
    <row r="1003" spans="1:17" s="8" customFormat="1" ht="28.5" x14ac:dyDescent="0.2">
      <c r="A1003" s="11"/>
      <c r="B1003" s="157" t="s">
        <v>293</v>
      </c>
      <c r="C1003" s="26" t="s">
        <v>3092</v>
      </c>
      <c r="D1003" s="175">
        <f>SUM(D1004:D1010)</f>
        <v>7</v>
      </c>
      <c r="E1003" s="69"/>
      <c r="F1003" s="22"/>
      <c r="G1003" s="22"/>
      <c r="H1003" s="22"/>
      <c r="I1003" s="22"/>
      <c r="J1003" s="22"/>
      <c r="K1003" s="22"/>
      <c r="L1003" s="22"/>
      <c r="M1003" s="22"/>
      <c r="N1003" s="22"/>
      <c r="O1003" s="22"/>
      <c r="P1003" s="22"/>
      <c r="Q1003" s="21"/>
    </row>
    <row r="1004" spans="1:17" s="8" customFormat="1" x14ac:dyDescent="0.2">
      <c r="A1004" s="11">
        <v>776</v>
      </c>
      <c r="B1004" s="157" t="s">
        <v>3085</v>
      </c>
      <c r="C1004" s="26" t="s">
        <v>2344</v>
      </c>
      <c r="D1004" s="63">
        <v>1</v>
      </c>
      <c r="E1004" s="69"/>
      <c r="F1004" s="22"/>
      <c r="G1004" s="22"/>
      <c r="H1004" s="22"/>
      <c r="I1004" s="22"/>
      <c r="J1004" s="22"/>
      <c r="K1004" s="22"/>
      <c r="L1004" s="22"/>
      <c r="M1004" s="22"/>
      <c r="N1004" s="22"/>
      <c r="O1004" s="22"/>
      <c r="P1004" s="22"/>
      <c r="Q1004" s="21"/>
    </row>
    <row r="1005" spans="1:17" s="8" customFormat="1" x14ac:dyDescent="0.2">
      <c r="A1005" s="11">
        <v>777</v>
      </c>
      <c r="B1005" s="157" t="s">
        <v>3086</v>
      </c>
      <c r="C1005" s="26" t="s">
        <v>2345</v>
      </c>
      <c r="D1005" s="63">
        <v>1</v>
      </c>
      <c r="E1005" s="69"/>
      <c r="F1005" s="22"/>
      <c r="G1005" s="22"/>
      <c r="H1005" s="22"/>
      <c r="I1005" s="22"/>
      <c r="J1005" s="22"/>
      <c r="K1005" s="22"/>
      <c r="L1005" s="22"/>
      <c r="M1005" s="22"/>
      <c r="N1005" s="22"/>
      <c r="O1005" s="22"/>
      <c r="P1005" s="22"/>
      <c r="Q1005" s="21"/>
    </row>
    <row r="1006" spans="1:17" s="8" customFormat="1" x14ac:dyDescent="0.2">
      <c r="A1006" s="11">
        <v>778</v>
      </c>
      <c r="B1006" s="157" t="s">
        <v>3087</v>
      </c>
      <c r="C1006" s="26" t="s">
        <v>2346</v>
      </c>
      <c r="D1006" s="63">
        <v>1</v>
      </c>
      <c r="E1006" s="69"/>
      <c r="F1006" s="22"/>
      <c r="G1006" s="22"/>
      <c r="H1006" s="22"/>
      <c r="I1006" s="22"/>
      <c r="J1006" s="22"/>
      <c r="K1006" s="22"/>
      <c r="L1006" s="22"/>
      <c r="M1006" s="22"/>
      <c r="N1006" s="22"/>
      <c r="O1006" s="22"/>
      <c r="P1006" s="22"/>
      <c r="Q1006" s="21"/>
    </row>
    <row r="1007" spans="1:17" s="8" customFormat="1" x14ac:dyDescent="0.2">
      <c r="A1007" s="11">
        <v>779</v>
      </c>
      <c r="B1007" s="157" t="s">
        <v>3088</v>
      </c>
      <c r="C1007" s="26" t="s">
        <v>2347</v>
      </c>
      <c r="D1007" s="63">
        <v>1</v>
      </c>
      <c r="E1007" s="69"/>
      <c r="F1007" s="22"/>
      <c r="G1007" s="22"/>
      <c r="H1007" s="22"/>
      <c r="I1007" s="22"/>
      <c r="J1007" s="22"/>
      <c r="K1007" s="22"/>
      <c r="L1007" s="22"/>
      <c r="M1007" s="22"/>
      <c r="N1007" s="22"/>
      <c r="O1007" s="22"/>
      <c r="P1007" s="22"/>
      <c r="Q1007" s="21"/>
    </row>
    <row r="1008" spans="1:17" s="8" customFormat="1" x14ac:dyDescent="0.2">
      <c r="A1008" s="11">
        <v>780</v>
      </c>
      <c r="B1008" s="157" t="s">
        <v>3089</v>
      </c>
      <c r="C1008" s="26" t="s">
        <v>2348</v>
      </c>
      <c r="D1008" s="63">
        <v>1</v>
      </c>
      <c r="E1008" s="69"/>
      <c r="F1008" s="22"/>
      <c r="G1008" s="22"/>
      <c r="H1008" s="22"/>
      <c r="I1008" s="22"/>
      <c r="J1008" s="22"/>
      <c r="K1008" s="22"/>
      <c r="L1008" s="22"/>
      <c r="M1008" s="22"/>
      <c r="N1008" s="22"/>
      <c r="O1008" s="22"/>
      <c r="P1008" s="22"/>
      <c r="Q1008" s="21"/>
    </row>
    <row r="1009" spans="1:17" s="8" customFormat="1" x14ac:dyDescent="0.2">
      <c r="A1009" s="11">
        <v>781</v>
      </c>
      <c r="B1009" s="157" t="s">
        <v>3090</v>
      </c>
      <c r="C1009" s="26" t="s">
        <v>2349</v>
      </c>
      <c r="D1009" s="63">
        <v>1</v>
      </c>
      <c r="E1009" s="69"/>
      <c r="F1009" s="22"/>
      <c r="G1009" s="22"/>
      <c r="H1009" s="22"/>
      <c r="I1009" s="22"/>
      <c r="J1009" s="22"/>
      <c r="K1009" s="22"/>
      <c r="L1009" s="22"/>
      <c r="M1009" s="22"/>
      <c r="N1009" s="22"/>
      <c r="O1009" s="22"/>
      <c r="P1009" s="22"/>
      <c r="Q1009" s="21"/>
    </row>
    <row r="1010" spans="1:17" s="8" customFormat="1" x14ac:dyDescent="0.2">
      <c r="A1010" s="11">
        <v>782</v>
      </c>
      <c r="B1010" s="157" t="s">
        <v>3091</v>
      </c>
      <c r="C1010" s="26" t="s">
        <v>2350</v>
      </c>
      <c r="D1010" s="63">
        <v>1</v>
      </c>
      <c r="E1010" s="69"/>
      <c r="F1010" s="22"/>
      <c r="G1010" s="22"/>
      <c r="H1010" s="22"/>
      <c r="I1010" s="22"/>
      <c r="J1010" s="22"/>
      <c r="K1010" s="22"/>
      <c r="L1010" s="22"/>
      <c r="M1010" s="22"/>
      <c r="N1010" s="22"/>
      <c r="O1010" s="22"/>
      <c r="P1010" s="22"/>
      <c r="Q1010" s="21"/>
    </row>
    <row r="1011" spans="1:17" s="8" customFormat="1" ht="3.6" customHeight="1" x14ac:dyDescent="0.2">
      <c r="A1011" s="134"/>
      <c r="B1011" s="134"/>
      <c r="C1011" s="135"/>
      <c r="D1011" s="136"/>
      <c r="E1011" s="136"/>
      <c r="F1011" s="137"/>
      <c r="G1011" s="137"/>
      <c r="H1011" s="137"/>
      <c r="I1011" s="137"/>
      <c r="J1011" s="137"/>
      <c r="K1011" s="137"/>
      <c r="L1011" s="137"/>
      <c r="M1011" s="137"/>
      <c r="N1011" s="137"/>
      <c r="O1011" s="137"/>
      <c r="P1011" s="137"/>
      <c r="Q1011" s="137"/>
    </row>
    <row r="1012" spans="1:17" s="8" customFormat="1" ht="28.5" x14ac:dyDescent="0.2">
      <c r="A1012" s="11"/>
      <c r="B1012" s="157" t="s">
        <v>294</v>
      </c>
      <c r="C1012" s="26" t="s">
        <v>3106</v>
      </c>
      <c r="D1012" s="175">
        <f>SUM(D1013:D1025)</f>
        <v>13</v>
      </c>
      <c r="E1012" s="69"/>
      <c r="F1012" s="22"/>
      <c r="G1012" s="22"/>
      <c r="H1012" s="22"/>
      <c r="I1012" s="22"/>
      <c r="J1012" s="22"/>
      <c r="K1012" s="22"/>
      <c r="L1012" s="22"/>
      <c r="M1012" s="22"/>
      <c r="N1012" s="22"/>
      <c r="O1012" s="22"/>
      <c r="P1012" s="22"/>
      <c r="Q1012" s="21"/>
    </row>
    <row r="1013" spans="1:17" s="8" customFormat="1" x14ac:dyDescent="0.2">
      <c r="A1013" s="11">
        <v>783</v>
      </c>
      <c r="B1013" s="157" t="s">
        <v>3093</v>
      </c>
      <c r="C1013" s="26" t="s">
        <v>2364</v>
      </c>
      <c r="D1013" s="63">
        <v>1</v>
      </c>
      <c r="E1013" s="69"/>
      <c r="F1013" s="22"/>
      <c r="G1013" s="22"/>
      <c r="H1013" s="22"/>
      <c r="I1013" s="22"/>
      <c r="J1013" s="22"/>
      <c r="K1013" s="22"/>
      <c r="L1013" s="22"/>
      <c r="M1013" s="22"/>
      <c r="N1013" s="22"/>
      <c r="O1013" s="22"/>
      <c r="P1013" s="22"/>
      <c r="Q1013" s="21"/>
    </row>
    <row r="1014" spans="1:17" s="8" customFormat="1" x14ac:dyDescent="0.2">
      <c r="A1014" s="11">
        <v>784</v>
      </c>
      <c r="B1014" s="157" t="s">
        <v>3094</v>
      </c>
      <c r="C1014" s="26" t="s">
        <v>2365</v>
      </c>
      <c r="D1014" s="63">
        <v>1</v>
      </c>
      <c r="E1014" s="69"/>
      <c r="F1014" s="22"/>
      <c r="G1014" s="22"/>
      <c r="H1014" s="22"/>
      <c r="I1014" s="22"/>
      <c r="J1014" s="22"/>
      <c r="K1014" s="22"/>
      <c r="L1014" s="22"/>
      <c r="M1014" s="22"/>
      <c r="N1014" s="22"/>
      <c r="O1014" s="22"/>
      <c r="P1014" s="22"/>
      <c r="Q1014" s="21"/>
    </row>
    <row r="1015" spans="1:17" s="8" customFormat="1" x14ac:dyDescent="0.2">
      <c r="A1015" s="11">
        <v>785</v>
      </c>
      <c r="B1015" s="157" t="s">
        <v>3095</v>
      </c>
      <c r="C1015" s="26" t="s">
        <v>2366</v>
      </c>
      <c r="D1015" s="63">
        <v>1</v>
      </c>
      <c r="E1015" s="69"/>
      <c r="F1015" s="22"/>
      <c r="G1015" s="22"/>
      <c r="H1015" s="22"/>
      <c r="I1015" s="22"/>
      <c r="J1015" s="22"/>
      <c r="K1015" s="22"/>
      <c r="L1015" s="22"/>
      <c r="M1015" s="22"/>
      <c r="N1015" s="22"/>
      <c r="O1015" s="22"/>
      <c r="P1015" s="22"/>
      <c r="Q1015" s="21"/>
    </row>
    <row r="1016" spans="1:17" s="8" customFormat="1" x14ac:dyDescent="0.2">
      <c r="A1016" s="11">
        <v>786</v>
      </c>
      <c r="B1016" s="157" t="s">
        <v>3096</v>
      </c>
      <c r="C1016" s="26" t="s">
        <v>2367</v>
      </c>
      <c r="D1016" s="63">
        <v>1</v>
      </c>
      <c r="E1016" s="69"/>
      <c r="F1016" s="22"/>
      <c r="G1016" s="22"/>
      <c r="H1016" s="22"/>
      <c r="I1016" s="22"/>
      <c r="J1016" s="22"/>
      <c r="K1016" s="22"/>
      <c r="L1016" s="22"/>
      <c r="M1016" s="22"/>
      <c r="N1016" s="22"/>
      <c r="O1016" s="22"/>
      <c r="P1016" s="22"/>
      <c r="Q1016" s="21"/>
    </row>
    <row r="1017" spans="1:17" s="8" customFormat="1" x14ac:dyDescent="0.2">
      <c r="A1017" s="11">
        <v>787</v>
      </c>
      <c r="B1017" s="157" t="s">
        <v>3097</v>
      </c>
      <c r="C1017" s="26" t="s">
        <v>2368</v>
      </c>
      <c r="D1017" s="63">
        <v>1</v>
      </c>
      <c r="E1017" s="69"/>
      <c r="F1017" s="22"/>
      <c r="G1017" s="22"/>
      <c r="H1017" s="22"/>
      <c r="I1017" s="22"/>
      <c r="J1017" s="22"/>
      <c r="K1017" s="22"/>
      <c r="L1017" s="22"/>
      <c r="M1017" s="22"/>
      <c r="N1017" s="22"/>
      <c r="O1017" s="22"/>
      <c r="P1017" s="22"/>
      <c r="Q1017" s="21"/>
    </row>
    <row r="1018" spans="1:17" s="8" customFormat="1" x14ac:dyDescent="0.2">
      <c r="A1018" s="11">
        <v>788</v>
      </c>
      <c r="B1018" s="157" t="s">
        <v>3098</v>
      </c>
      <c r="C1018" s="26" t="s">
        <v>2369</v>
      </c>
      <c r="D1018" s="63">
        <v>1</v>
      </c>
      <c r="E1018" s="69"/>
      <c r="F1018" s="22"/>
      <c r="G1018" s="22"/>
      <c r="H1018" s="22"/>
      <c r="I1018" s="22"/>
      <c r="J1018" s="22"/>
      <c r="K1018" s="22"/>
      <c r="L1018" s="22"/>
      <c r="M1018" s="22"/>
      <c r="N1018" s="22"/>
      <c r="O1018" s="22"/>
      <c r="P1018" s="22"/>
      <c r="Q1018" s="21"/>
    </row>
    <row r="1019" spans="1:17" s="8" customFormat="1" x14ac:dyDescent="0.2">
      <c r="A1019" s="11">
        <v>789</v>
      </c>
      <c r="B1019" s="157" t="s">
        <v>3099</v>
      </c>
      <c r="C1019" s="26" t="s">
        <v>2370</v>
      </c>
      <c r="D1019" s="63">
        <v>1</v>
      </c>
      <c r="E1019" s="69"/>
      <c r="F1019" s="22"/>
      <c r="G1019" s="22"/>
      <c r="H1019" s="22"/>
      <c r="I1019" s="22"/>
      <c r="J1019" s="22"/>
      <c r="K1019" s="22"/>
      <c r="L1019" s="22"/>
      <c r="M1019" s="22"/>
      <c r="N1019" s="22"/>
      <c r="O1019" s="22"/>
      <c r="P1019" s="22"/>
      <c r="Q1019" s="21"/>
    </row>
    <row r="1020" spans="1:17" s="8" customFormat="1" x14ac:dyDescent="0.2">
      <c r="A1020" s="11">
        <v>790</v>
      </c>
      <c r="B1020" s="157" t="s">
        <v>3100</v>
      </c>
      <c r="C1020" s="26" t="s">
        <v>2371</v>
      </c>
      <c r="D1020" s="63">
        <v>1</v>
      </c>
      <c r="E1020" s="69"/>
      <c r="F1020" s="22"/>
      <c r="G1020" s="22"/>
      <c r="H1020" s="22"/>
      <c r="I1020" s="22"/>
      <c r="J1020" s="22"/>
      <c r="K1020" s="22"/>
      <c r="L1020" s="22"/>
      <c r="M1020" s="22"/>
      <c r="N1020" s="22"/>
      <c r="O1020" s="22"/>
      <c r="P1020" s="22"/>
      <c r="Q1020" s="21"/>
    </row>
    <row r="1021" spans="1:17" s="8" customFormat="1" x14ac:dyDescent="0.2">
      <c r="A1021" s="11">
        <v>791</v>
      </c>
      <c r="B1021" s="157" t="s">
        <v>3101</v>
      </c>
      <c r="C1021" s="26" t="s">
        <v>2372</v>
      </c>
      <c r="D1021" s="63">
        <v>1</v>
      </c>
      <c r="E1021" s="69"/>
      <c r="F1021" s="22"/>
      <c r="G1021" s="22"/>
      <c r="H1021" s="22"/>
      <c r="I1021" s="22"/>
      <c r="J1021" s="22"/>
      <c r="K1021" s="22"/>
      <c r="L1021" s="22"/>
      <c r="M1021" s="22"/>
      <c r="N1021" s="22"/>
      <c r="O1021" s="22"/>
      <c r="P1021" s="22"/>
      <c r="Q1021" s="21"/>
    </row>
    <row r="1022" spans="1:17" s="8" customFormat="1" x14ac:dyDescent="0.2">
      <c r="A1022" s="11">
        <v>792</v>
      </c>
      <c r="B1022" s="157" t="s">
        <v>3102</v>
      </c>
      <c r="C1022" s="26" t="s">
        <v>2373</v>
      </c>
      <c r="D1022" s="63">
        <v>1</v>
      </c>
      <c r="E1022" s="69"/>
      <c r="F1022" s="22"/>
      <c r="G1022" s="22"/>
      <c r="H1022" s="22"/>
      <c r="I1022" s="22"/>
      <c r="J1022" s="22"/>
      <c r="K1022" s="22"/>
      <c r="L1022" s="22"/>
      <c r="M1022" s="22"/>
      <c r="N1022" s="22"/>
      <c r="O1022" s="22"/>
      <c r="P1022" s="22"/>
      <c r="Q1022" s="21"/>
    </row>
    <row r="1023" spans="1:17" s="8" customFormat="1" x14ac:dyDescent="0.2">
      <c r="A1023" s="11">
        <v>793</v>
      </c>
      <c r="B1023" s="157" t="s">
        <v>3103</v>
      </c>
      <c r="C1023" s="26" t="s">
        <v>2374</v>
      </c>
      <c r="D1023" s="63">
        <v>1</v>
      </c>
      <c r="E1023" s="69"/>
      <c r="F1023" s="22"/>
      <c r="G1023" s="22"/>
      <c r="H1023" s="22"/>
      <c r="I1023" s="22"/>
      <c r="J1023" s="22"/>
      <c r="K1023" s="22"/>
      <c r="L1023" s="22"/>
      <c r="M1023" s="22"/>
      <c r="N1023" s="22"/>
      <c r="O1023" s="22"/>
      <c r="P1023" s="22"/>
      <c r="Q1023" s="21"/>
    </row>
    <row r="1024" spans="1:17" s="8" customFormat="1" x14ac:dyDescent="0.2">
      <c r="A1024" s="11">
        <v>794</v>
      </c>
      <c r="B1024" s="157" t="s">
        <v>3104</v>
      </c>
      <c r="C1024" s="26" t="s">
        <v>2375</v>
      </c>
      <c r="D1024" s="63">
        <v>1</v>
      </c>
      <c r="E1024" s="69"/>
      <c r="F1024" s="22"/>
      <c r="G1024" s="22"/>
      <c r="H1024" s="22"/>
      <c r="I1024" s="22"/>
      <c r="J1024" s="22"/>
      <c r="K1024" s="22"/>
      <c r="L1024" s="22"/>
      <c r="M1024" s="22"/>
      <c r="N1024" s="22"/>
      <c r="O1024" s="22"/>
      <c r="P1024" s="22"/>
      <c r="Q1024" s="21"/>
    </row>
    <row r="1025" spans="1:17" s="8" customFormat="1" x14ac:dyDescent="0.2">
      <c r="A1025" s="11">
        <v>795</v>
      </c>
      <c r="B1025" s="157" t="s">
        <v>3105</v>
      </c>
      <c r="C1025" s="26" t="s">
        <v>2376</v>
      </c>
      <c r="D1025" s="63">
        <v>1</v>
      </c>
      <c r="E1025" s="69"/>
      <c r="F1025" s="22"/>
      <c r="G1025" s="22"/>
      <c r="H1025" s="22"/>
      <c r="I1025" s="22"/>
      <c r="J1025" s="22"/>
      <c r="K1025" s="22"/>
      <c r="L1025" s="22"/>
      <c r="M1025" s="22"/>
      <c r="N1025" s="22"/>
      <c r="O1025" s="22"/>
      <c r="P1025" s="22"/>
      <c r="Q1025" s="21"/>
    </row>
    <row r="1026" spans="1:17" s="8" customFormat="1" ht="3.6" customHeight="1" x14ac:dyDescent="0.2">
      <c r="A1026" s="134"/>
      <c r="B1026" s="134"/>
      <c r="C1026" s="135"/>
      <c r="D1026" s="136"/>
      <c r="E1026" s="136"/>
      <c r="F1026" s="137"/>
      <c r="G1026" s="137"/>
      <c r="H1026" s="137"/>
      <c r="I1026" s="137"/>
      <c r="J1026" s="137"/>
      <c r="K1026" s="137"/>
      <c r="L1026" s="137"/>
      <c r="M1026" s="137"/>
      <c r="N1026" s="137"/>
      <c r="O1026" s="137"/>
      <c r="P1026" s="137"/>
      <c r="Q1026" s="137"/>
    </row>
    <row r="1027" spans="1:17" s="8" customFormat="1" ht="28.5" x14ac:dyDescent="0.2">
      <c r="A1027" s="11"/>
      <c r="B1027" s="157" t="s">
        <v>295</v>
      </c>
      <c r="C1027" s="26" t="s">
        <v>3134</v>
      </c>
      <c r="D1027" s="175">
        <f>SUM(D1028:D1040)</f>
        <v>13</v>
      </c>
      <c r="E1027" s="69"/>
      <c r="F1027" s="22"/>
      <c r="G1027" s="22"/>
      <c r="H1027" s="22"/>
      <c r="I1027" s="22"/>
      <c r="J1027" s="22"/>
      <c r="K1027" s="22"/>
      <c r="L1027" s="22"/>
      <c r="M1027" s="22"/>
      <c r="N1027" s="22"/>
      <c r="O1027" s="22"/>
      <c r="P1027" s="22"/>
      <c r="Q1027" s="21"/>
    </row>
    <row r="1028" spans="1:17" s="8" customFormat="1" ht="28.5" x14ac:dyDescent="0.2">
      <c r="A1028" s="11">
        <v>796</v>
      </c>
      <c r="B1028" s="157" t="s">
        <v>3107</v>
      </c>
      <c r="C1028" s="26" t="s">
        <v>2390</v>
      </c>
      <c r="D1028" s="63">
        <v>1</v>
      </c>
      <c r="E1028" s="69"/>
      <c r="F1028" s="22"/>
      <c r="G1028" s="22"/>
      <c r="H1028" s="22"/>
      <c r="I1028" s="22"/>
      <c r="J1028" s="22"/>
      <c r="K1028" s="22"/>
      <c r="L1028" s="22"/>
      <c r="M1028" s="22"/>
      <c r="N1028" s="22"/>
      <c r="O1028" s="22"/>
      <c r="P1028" s="22"/>
      <c r="Q1028" s="21"/>
    </row>
    <row r="1029" spans="1:17" s="8" customFormat="1" ht="28.5" x14ac:dyDescent="0.2">
      <c r="A1029" s="11">
        <v>797</v>
      </c>
      <c r="B1029" s="157" t="s">
        <v>3108</v>
      </c>
      <c r="C1029" s="26" t="s">
        <v>2391</v>
      </c>
      <c r="D1029" s="63">
        <v>1</v>
      </c>
      <c r="E1029" s="69"/>
      <c r="F1029" s="22"/>
      <c r="G1029" s="22"/>
      <c r="H1029" s="22"/>
      <c r="I1029" s="22"/>
      <c r="J1029" s="22"/>
      <c r="K1029" s="22"/>
      <c r="L1029" s="22"/>
      <c r="M1029" s="22"/>
      <c r="N1029" s="22"/>
      <c r="O1029" s="22"/>
      <c r="P1029" s="22"/>
      <c r="Q1029" s="21"/>
    </row>
    <row r="1030" spans="1:17" s="8" customFormat="1" ht="28.5" x14ac:dyDescent="0.2">
      <c r="A1030" s="11">
        <v>798</v>
      </c>
      <c r="B1030" s="157" t="s">
        <v>3109</v>
      </c>
      <c r="C1030" s="26" t="s">
        <v>2392</v>
      </c>
      <c r="D1030" s="63">
        <v>1</v>
      </c>
      <c r="E1030" s="69"/>
      <c r="F1030" s="22"/>
      <c r="G1030" s="22"/>
      <c r="H1030" s="22"/>
      <c r="I1030" s="22"/>
      <c r="J1030" s="22"/>
      <c r="K1030" s="22"/>
      <c r="L1030" s="22"/>
      <c r="M1030" s="22"/>
      <c r="N1030" s="22"/>
      <c r="O1030" s="22"/>
      <c r="P1030" s="22"/>
      <c r="Q1030" s="21"/>
    </row>
    <row r="1031" spans="1:17" s="8" customFormat="1" ht="28.5" x14ac:dyDescent="0.2">
      <c r="A1031" s="11">
        <v>799</v>
      </c>
      <c r="B1031" s="157" t="s">
        <v>3110</v>
      </c>
      <c r="C1031" s="26" t="s">
        <v>2393</v>
      </c>
      <c r="D1031" s="63">
        <v>1</v>
      </c>
      <c r="E1031" s="69"/>
      <c r="F1031" s="22"/>
      <c r="G1031" s="22"/>
      <c r="H1031" s="22"/>
      <c r="I1031" s="22"/>
      <c r="J1031" s="22"/>
      <c r="K1031" s="22"/>
      <c r="L1031" s="22"/>
      <c r="M1031" s="22"/>
      <c r="N1031" s="22"/>
      <c r="O1031" s="22"/>
      <c r="P1031" s="22"/>
      <c r="Q1031" s="21"/>
    </row>
    <row r="1032" spans="1:17" s="8" customFormat="1" x14ac:dyDescent="0.2">
      <c r="A1032" s="11">
        <v>800</v>
      </c>
      <c r="B1032" s="157" t="s">
        <v>3111</v>
      </c>
      <c r="C1032" s="26" t="s">
        <v>2394</v>
      </c>
      <c r="D1032" s="63">
        <v>1</v>
      </c>
      <c r="E1032" s="69"/>
      <c r="F1032" s="22"/>
      <c r="G1032" s="22"/>
      <c r="H1032" s="22"/>
      <c r="I1032" s="22"/>
      <c r="J1032" s="22"/>
      <c r="K1032" s="22"/>
      <c r="L1032" s="22"/>
      <c r="M1032" s="22"/>
      <c r="N1032" s="22"/>
      <c r="O1032" s="22"/>
      <c r="P1032" s="22"/>
      <c r="Q1032" s="21"/>
    </row>
    <row r="1033" spans="1:17" s="8" customFormat="1" x14ac:dyDescent="0.2">
      <c r="A1033" s="11">
        <v>801</v>
      </c>
      <c r="B1033" s="157" t="s">
        <v>3112</v>
      </c>
      <c r="C1033" s="26" t="s">
        <v>2395</v>
      </c>
      <c r="D1033" s="63">
        <v>1</v>
      </c>
      <c r="E1033" s="69"/>
      <c r="F1033" s="22"/>
      <c r="G1033" s="22"/>
      <c r="H1033" s="22"/>
      <c r="I1033" s="22"/>
      <c r="J1033" s="22"/>
      <c r="K1033" s="22"/>
      <c r="L1033" s="22"/>
      <c r="M1033" s="22"/>
      <c r="N1033" s="22"/>
      <c r="O1033" s="22"/>
      <c r="P1033" s="22"/>
      <c r="Q1033" s="21"/>
    </row>
    <row r="1034" spans="1:17" s="8" customFormat="1" x14ac:dyDescent="0.2">
      <c r="A1034" s="11">
        <v>802</v>
      </c>
      <c r="B1034" s="157" t="s">
        <v>3113</v>
      </c>
      <c r="C1034" s="26" t="s">
        <v>2396</v>
      </c>
      <c r="D1034" s="63">
        <v>1</v>
      </c>
      <c r="E1034" s="69"/>
      <c r="F1034" s="22"/>
      <c r="G1034" s="22"/>
      <c r="H1034" s="22"/>
      <c r="I1034" s="22"/>
      <c r="J1034" s="22"/>
      <c r="K1034" s="22"/>
      <c r="L1034" s="22"/>
      <c r="M1034" s="22"/>
      <c r="N1034" s="22"/>
      <c r="O1034" s="22"/>
      <c r="P1034" s="22"/>
      <c r="Q1034" s="21"/>
    </row>
    <row r="1035" spans="1:17" s="8" customFormat="1" x14ac:dyDescent="0.2">
      <c r="A1035" s="11">
        <v>803</v>
      </c>
      <c r="B1035" s="157" t="s">
        <v>3114</v>
      </c>
      <c r="C1035" s="26" t="s">
        <v>2397</v>
      </c>
      <c r="D1035" s="63">
        <v>1</v>
      </c>
      <c r="E1035" s="69"/>
      <c r="F1035" s="22"/>
      <c r="G1035" s="22"/>
      <c r="H1035" s="22"/>
      <c r="I1035" s="22"/>
      <c r="J1035" s="22"/>
      <c r="K1035" s="22"/>
      <c r="L1035" s="22"/>
      <c r="M1035" s="22"/>
      <c r="N1035" s="22"/>
      <c r="O1035" s="22"/>
      <c r="P1035" s="22"/>
      <c r="Q1035" s="21"/>
    </row>
    <row r="1036" spans="1:17" s="8" customFormat="1" x14ac:dyDescent="0.2">
      <c r="A1036" s="11">
        <v>804</v>
      </c>
      <c r="B1036" s="157" t="s">
        <v>3115</v>
      </c>
      <c r="C1036" s="26" t="s">
        <v>2398</v>
      </c>
      <c r="D1036" s="63">
        <v>1</v>
      </c>
      <c r="E1036" s="69"/>
      <c r="F1036" s="22"/>
      <c r="G1036" s="22"/>
      <c r="H1036" s="22"/>
      <c r="I1036" s="22"/>
      <c r="J1036" s="22"/>
      <c r="K1036" s="22"/>
      <c r="L1036" s="22"/>
      <c r="M1036" s="22"/>
      <c r="N1036" s="22"/>
      <c r="O1036" s="22"/>
      <c r="P1036" s="22"/>
      <c r="Q1036" s="21"/>
    </row>
    <row r="1037" spans="1:17" s="8" customFormat="1" x14ac:dyDescent="0.2">
      <c r="A1037" s="11">
        <v>805</v>
      </c>
      <c r="B1037" s="157" t="s">
        <v>3116</v>
      </c>
      <c r="C1037" s="26" t="s">
        <v>2399</v>
      </c>
      <c r="D1037" s="63">
        <v>1</v>
      </c>
      <c r="E1037" s="69"/>
      <c r="F1037" s="22"/>
      <c r="G1037" s="22"/>
      <c r="H1037" s="22"/>
      <c r="I1037" s="22"/>
      <c r="J1037" s="22"/>
      <c r="K1037" s="22"/>
      <c r="L1037" s="22"/>
      <c r="M1037" s="22"/>
      <c r="N1037" s="22"/>
      <c r="O1037" s="22"/>
      <c r="P1037" s="22"/>
      <c r="Q1037" s="21"/>
    </row>
    <row r="1038" spans="1:17" s="8" customFormat="1" x14ac:dyDescent="0.2">
      <c r="A1038" s="11">
        <v>806</v>
      </c>
      <c r="B1038" s="157" t="s">
        <v>3117</v>
      </c>
      <c r="C1038" s="26" t="s">
        <v>2400</v>
      </c>
      <c r="D1038" s="63">
        <v>1</v>
      </c>
      <c r="E1038" s="69"/>
      <c r="F1038" s="22"/>
      <c r="G1038" s="22"/>
      <c r="H1038" s="22"/>
      <c r="I1038" s="22"/>
      <c r="J1038" s="22"/>
      <c r="K1038" s="22"/>
      <c r="L1038" s="22"/>
      <c r="M1038" s="22"/>
      <c r="N1038" s="22"/>
      <c r="O1038" s="22"/>
      <c r="P1038" s="22"/>
      <c r="Q1038" s="21"/>
    </row>
    <row r="1039" spans="1:17" s="8" customFormat="1" x14ac:dyDescent="0.2">
      <c r="A1039" s="11">
        <v>807</v>
      </c>
      <c r="B1039" s="157" t="s">
        <v>3118</v>
      </c>
      <c r="C1039" s="26" t="s">
        <v>2401</v>
      </c>
      <c r="D1039" s="63">
        <v>1</v>
      </c>
      <c r="E1039" s="69"/>
      <c r="F1039" s="22"/>
      <c r="G1039" s="22"/>
      <c r="H1039" s="22"/>
      <c r="I1039" s="22"/>
      <c r="J1039" s="22"/>
      <c r="K1039" s="22"/>
      <c r="L1039" s="22"/>
      <c r="M1039" s="22"/>
      <c r="N1039" s="22"/>
      <c r="O1039" s="22"/>
      <c r="P1039" s="22"/>
      <c r="Q1039" s="21"/>
    </row>
    <row r="1040" spans="1:17" s="8" customFormat="1" ht="28.5" x14ac:dyDescent="0.2">
      <c r="A1040" s="11">
        <v>808</v>
      </c>
      <c r="B1040" s="157" t="s">
        <v>3119</v>
      </c>
      <c r="C1040" s="26" t="s">
        <v>2402</v>
      </c>
      <c r="D1040" s="63">
        <v>1</v>
      </c>
      <c r="E1040" s="69"/>
      <c r="F1040" s="22"/>
      <c r="G1040" s="22"/>
      <c r="H1040" s="22"/>
      <c r="I1040" s="22"/>
      <c r="J1040" s="22"/>
      <c r="K1040" s="22"/>
      <c r="L1040" s="22"/>
      <c r="M1040" s="22"/>
      <c r="N1040" s="22"/>
      <c r="O1040" s="22"/>
      <c r="P1040" s="22"/>
      <c r="Q1040" s="21"/>
    </row>
    <row r="1041" spans="1:17" s="8" customFormat="1" ht="3.6" customHeight="1" x14ac:dyDescent="0.2">
      <c r="A1041" s="134"/>
      <c r="B1041" s="134"/>
      <c r="C1041" s="135"/>
      <c r="D1041" s="136"/>
      <c r="E1041" s="136"/>
      <c r="F1041" s="137"/>
      <c r="G1041" s="137"/>
      <c r="H1041" s="137"/>
      <c r="I1041" s="137"/>
      <c r="J1041" s="137"/>
      <c r="K1041" s="137"/>
      <c r="L1041" s="137"/>
      <c r="M1041" s="137"/>
      <c r="N1041" s="137"/>
      <c r="O1041" s="137"/>
      <c r="P1041" s="137"/>
      <c r="Q1041" s="137"/>
    </row>
    <row r="1042" spans="1:17" s="8" customFormat="1" ht="28.5" x14ac:dyDescent="0.2">
      <c r="A1042" s="11"/>
      <c r="B1042" s="157" t="s">
        <v>296</v>
      </c>
      <c r="C1042" s="26" t="s">
        <v>3133</v>
      </c>
      <c r="D1042" s="175">
        <f>SUM(D1043:D1055)</f>
        <v>13</v>
      </c>
      <c r="E1042" s="69"/>
      <c r="F1042" s="22"/>
      <c r="G1042" s="22"/>
      <c r="H1042" s="22"/>
      <c r="I1042" s="22"/>
      <c r="J1042" s="22"/>
      <c r="K1042" s="22"/>
      <c r="L1042" s="22"/>
      <c r="M1042" s="22"/>
      <c r="N1042" s="22"/>
      <c r="O1042" s="22"/>
      <c r="P1042" s="22"/>
      <c r="Q1042" s="21"/>
    </row>
    <row r="1043" spans="1:17" s="8" customFormat="1" x14ac:dyDescent="0.2">
      <c r="A1043" s="11">
        <v>809</v>
      </c>
      <c r="B1043" s="157" t="s">
        <v>3120</v>
      </c>
      <c r="C1043" s="26" t="s">
        <v>2416</v>
      </c>
      <c r="D1043" s="63">
        <v>1</v>
      </c>
      <c r="E1043" s="69"/>
      <c r="F1043" s="22"/>
      <c r="G1043" s="22"/>
      <c r="H1043" s="22"/>
      <c r="I1043" s="22"/>
      <c r="J1043" s="22"/>
      <c r="K1043" s="22"/>
      <c r="L1043" s="22"/>
      <c r="M1043" s="22"/>
      <c r="N1043" s="22"/>
      <c r="O1043" s="22"/>
      <c r="P1043" s="22"/>
      <c r="Q1043" s="21"/>
    </row>
    <row r="1044" spans="1:17" s="8" customFormat="1" x14ac:dyDescent="0.2">
      <c r="A1044" s="11">
        <v>810</v>
      </c>
      <c r="B1044" s="157" t="s">
        <v>3121</v>
      </c>
      <c r="C1044" s="26" t="s">
        <v>2417</v>
      </c>
      <c r="D1044" s="63">
        <v>1</v>
      </c>
      <c r="E1044" s="69"/>
      <c r="F1044" s="22"/>
      <c r="G1044" s="22"/>
      <c r="H1044" s="22"/>
      <c r="I1044" s="22"/>
      <c r="J1044" s="22"/>
      <c r="K1044" s="22"/>
      <c r="L1044" s="22"/>
      <c r="M1044" s="22"/>
      <c r="N1044" s="22"/>
      <c r="O1044" s="22"/>
      <c r="P1044" s="22"/>
      <c r="Q1044" s="21"/>
    </row>
    <row r="1045" spans="1:17" s="8" customFormat="1" x14ac:dyDescent="0.2">
      <c r="A1045" s="11">
        <v>811</v>
      </c>
      <c r="B1045" s="157" t="s">
        <v>3122</v>
      </c>
      <c r="C1045" s="26" t="s">
        <v>2418</v>
      </c>
      <c r="D1045" s="63">
        <v>1</v>
      </c>
      <c r="E1045" s="69"/>
      <c r="F1045" s="22"/>
      <c r="G1045" s="22"/>
      <c r="H1045" s="22"/>
      <c r="I1045" s="22"/>
      <c r="J1045" s="22"/>
      <c r="K1045" s="22"/>
      <c r="L1045" s="22"/>
      <c r="M1045" s="22"/>
      <c r="N1045" s="22"/>
      <c r="O1045" s="22"/>
      <c r="P1045" s="22"/>
      <c r="Q1045" s="21"/>
    </row>
    <row r="1046" spans="1:17" s="8" customFormat="1" x14ac:dyDescent="0.2">
      <c r="A1046" s="11">
        <v>812</v>
      </c>
      <c r="B1046" s="157" t="s">
        <v>3123</v>
      </c>
      <c r="C1046" s="26" t="s">
        <v>2419</v>
      </c>
      <c r="D1046" s="63">
        <v>1</v>
      </c>
      <c r="E1046" s="69"/>
      <c r="F1046" s="22"/>
      <c r="G1046" s="22"/>
      <c r="H1046" s="22"/>
      <c r="I1046" s="22"/>
      <c r="J1046" s="22"/>
      <c r="K1046" s="22"/>
      <c r="L1046" s="22"/>
      <c r="M1046" s="22"/>
      <c r="N1046" s="22"/>
      <c r="O1046" s="22"/>
      <c r="P1046" s="22"/>
      <c r="Q1046" s="21"/>
    </row>
    <row r="1047" spans="1:17" s="8" customFormat="1" x14ac:dyDescent="0.2">
      <c r="A1047" s="11">
        <v>813</v>
      </c>
      <c r="B1047" s="157" t="s">
        <v>3124</v>
      </c>
      <c r="C1047" s="26" t="s">
        <v>2420</v>
      </c>
      <c r="D1047" s="63">
        <v>1</v>
      </c>
      <c r="E1047" s="69"/>
      <c r="F1047" s="22"/>
      <c r="G1047" s="22"/>
      <c r="H1047" s="22"/>
      <c r="I1047" s="22"/>
      <c r="J1047" s="22"/>
      <c r="K1047" s="22"/>
      <c r="L1047" s="22"/>
      <c r="M1047" s="22"/>
      <c r="N1047" s="22"/>
      <c r="O1047" s="22"/>
      <c r="P1047" s="22"/>
      <c r="Q1047" s="21"/>
    </row>
    <row r="1048" spans="1:17" s="8" customFormat="1" x14ac:dyDescent="0.2">
      <c r="A1048" s="11">
        <v>814</v>
      </c>
      <c r="B1048" s="157" t="s">
        <v>3125</v>
      </c>
      <c r="C1048" s="26" t="s">
        <v>2421</v>
      </c>
      <c r="D1048" s="63">
        <v>1</v>
      </c>
      <c r="E1048" s="69"/>
      <c r="F1048" s="22"/>
      <c r="G1048" s="22"/>
      <c r="H1048" s="22"/>
      <c r="I1048" s="22"/>
      <c r="J1048" s="22"/>
      <c r="K1048" s="22"/>
      <c r="L1048" s="22"/>
      <c r="M1048" s="22"/>
      <c r="N1048" s="22"/>
      <c r="O1048" s="22"/>
      <c r="P1048" s="22"/>
      <c r="Q1048" s="21"/>
    </row>
    <row r="1049" spans="1:17" s="8" customFormat="1" x14ac:dyDescent="0.2">
      <c r="A1049" s="11">
        <v>815</v>
      </c>
      <c r="B1049" s="157" t="s">
        <v>3126</v>
      </c>
      <c r="C1049" s="26" t="s">
        <v>2422</v>
      </c>
      <c r="D1049" s="63">
        <v>1</v>
      </c>
      <c r="E1049" s="69"/>
      <c r="F1049" s="22"/>
      <c r="G1049" s="22"/>
      <c r="H1049" s="22"/>
      <c r="I1049" s="22"/>
      <c r="J1049" s="22"/>
      <c r="K1049" s="22"/>
      <c r="L1049" s="22"/>
      <c r="M1049" s="22"/>
      <c r="N1049" s="22"/>
      <c r="O1049" s="22"/>
      <c r="P1049" s="22"/>
      <c r="Q1049" s="21"/>
    </row>
    <row r="1050" spans="1:17" s="8" customFormat="1" x14ac:dyDescent="0.2">
      <c r="A1050" s="11">
        <v>816</v>
      </c>
      <c r="B1050" s="157" t="s">
        <v>3127</v>
      </c>
      <c r="C1050" s="26" t="s">
        <v>2423</v>
      </c>
      <c r="D1050" s="63">
        <v>1</v>
      </c>
      <c r="E1050" s="69"/>
      <c r="F1050" s="22"/>
      <c r="G1050" s="22"/>
      <c r="H1050" s="22"/>
      <c r="I1050" s="22"/>
      <c r="J1050" s="22"/>
      <c r="K1050" s="22"/>
      <c r="L1050" s="22"/>
      <c r="M1050" s="22"/>
      <c r="N1050" s="22"/>
      <c r="O1050" s="22"/>
      <c r="P1050" s="22"/>
      <c r="Q1050" s="21"/>
    </row>
    <row r="1051" spans="1:17" s="8" customFormat="1" x14ac:dyDescent="0.2">
      <c r="A1051" s="11">
        <v>817</v>
      </c>
      <c r="B1051" s="157" t="s">
        <v>3128</v>
      </c>
      <c r="C1051" s="26" t="s">
        <v>2424</v>
      </c>
      <c r="D1051" s="63">
        <v>1</v>
      </c>
      <c r="E1051" s="69"/>
      <c r="F1051" s="22"/>
      <c r="G1051" s="22"/>
      <c r="H1051" s="22"/>
      <c r="I1051" s="22"/>
      <c r="J1051" s="22"/>
      <c r="K1051" s="22"/>
      <c r="L1051" s="22"/>
      <c r="M1051" s="22"/>
      <c r="N1051" s="22"/>
      <c r="O1051" s="22"/>
      <c r="P1051" s="22"/>
      <c r="Q1051" s="21"/>
    </row>
    <row r="1052" spans="1:17" s="8" customFormat="1" x14ac:dyDescent="0.2">
      <c r="A1052" s="11">
        <v>818</v>
      </c>
      <c r="B1052" s="157" t="s">
        <v>3129</v>
      </c>
      <c r="C1052" s="26" t="s">
        <v>2425</v>
      </c>
      <c r="D1052" s="63">
        <v>1</v>
      </c>
      <c r="E1052" s="69"/>
      <c r="F1052" s="22"/>
      <c r="G1052" s="22"/>
      <c r="H1052" s="22"/>
      <c r="I1052" s="22"/>
      <c r="J1052" s="22"/>
      <c r="K1052" s="22"/>
      <c r="L1052" s="22"/>
      <c r="M1052" s="22"/>
      <c r="N1052" s="22"/>
      <c r="O1052" s="22"/>
      <c r="P1052" s="22"/>
      <c r="Q1052" s="21"/>
    </row>
    <row r="1053" spans="1:17" s="8" customFormat="1" x14ac:dyDescent="0.2">
      <c r="A1053" s="11">
        <v>819</v>
      </c>
      <c r="B1053" s="157" t="s">
        <v>3130</v>
      </c>
      <c r="C1053" s="26" t="s">
        <v>2426</v>
      </c>
      <c r="D1053" s="63">
        <v>1</v>
      </c>
      <c r="E1053" s="69"/>
      <c r="F1053" s="22"/>
      <c r="G1053" s="22"/>
      <c r="H1053" s="22"/>
      <c r="I1053" s="22"/>
      <c r="J1053" s="22"/>
      <c r="K1053" s="22"/>
      <c r="L1053" s="22"/>
      <c r="M1053" s="22"/>
      <c r="N1053" s="22"/>
      <c r="O1053" s="22"/>
      <c r="P1053" s="22"/>
      <c r="Q1053" s="21"/>
    </row>
    <row r="1054" spans="1:17" s="8" customFormat="1" x14ac:dyDescent="0.2">
      <c r="A1054" s="11">
        <v>820</v>
      </c>
      <c r="B1054" s="157" t="s">
        <v>3131</v>
      </c>
      <c r="C1054" s="26" t="s">
        <v>2427</v>
      </c>
      <c r="D1054" s="63">
        <v>1</v>
      </c>
      <c r="E1054" s="69"/>
      <c r="F1054" s="22"/>
      <c r="G1054" s="22"/>
      <c r="H1054" s="22"/>
      <c r="I1054" s="22"/>
      <c r="J1054" s="22"/>
      <c r="K1054" s="22"/>
      <c r="L1054" s="22"/>
      <c r="M1054" s="22"/>
      <c r="N1054" s="22"/>
      <c r="O1054" s="22"/>
      <c r="P1054" s="22"/>
      <c r="Q1054" s="21"/>
    </row>
    <row r="1055" spans="1:17" s="8" customFormat="1" ht="28.5" x14ac:dyDescent="0.2">
      <c r="A1055" s="11">
        <v>821</v>
      </c>
      <c r="B1055" s="157" t="s">
        <v>3132</v>
      </c>
      <c r="C1055" s="26" t="s">
        <v>2428</v>
      </c>
      <c r="D1055" s="63">
        <v>1</v>
      </c>
      <c r="E1055" s="69"/>
      <c r="F1055" s="22"/>
      <c r="G1055" s="22"/>
      <c r="H1055" s="22"/>
      <c r="I1055" s="22"/>
      <c r="J1055" s="22"/>
      <c r="K1055" s="22"/>
      <c r="L1055" s="22"/>
      <c r="M1055" s="22"/>
      <c r="N1055" s="22"/>
      <c r="O1055" s="22"/>
      <c r="P1055" s="22"/>
      <c r="Q1055" s="21"/>
    </row>
    <row r="1056" spans="1:17" s="8" customFormat="1" ht="3.6" customHeight="1" x14ac:dyDescent="0.2">
      <c r="A1056" s="134"/>
      <c r="B1056" s="134"/>
      <c r="C1056" s="135"/>
      <c r="D1056" s="136"/>
      <c r="E1056" s="136"/>
      <c r="F1056" s="137"/>
      <c r="G1056" s="137"/>
      <c r="H1056" s="137"/>
      <c r="I1056" s="137"/>
      <c r="J1056" s="137"/>
      <c r="K1056" s="137"/>
      <c r="L1056" s="137"/>
      <c r="M1056" s="137"/>
      <c r="N1056" s="137"/>
      <c r="O1056" s="137"/>
      <c r="P1056" s="137"/>
      <c r="Q1056" s="137"/>
    </row>
    <row r="1057" spans="1:17" s="8" customFormat="1" ht="28.5" x14ac:dyDescent="0.2">
      <c r="A1057" s="11"/>
      <c r="B1057" s="157" t="s">
        <v>297</v>
      </c>
      <c r="C1057" s="26" t="s">
        <v>298</v>
      </c>
      <c r="D1057" s="175">
        <f>SUM(D1058:D1069)</f>
        <v>12</v>
      </c>
      <c r="E1057" s="69"/>
      <c r="F1057" s="22"/>
      <c r="G1057" s="22"/>
      <c r="H1057" s="22"/>
      <c r="I1057" s="22"/>
      <c r="J1057" s="22"/>
      <c r="K1057" s="22"/>
      <c r="L1057" s="22"/>
      <c r="M1057" s="22"/>
      <c r="N1057" s="22"/>
      <c r="O1057" s="22"/>
      <c r="P1057" s="22"/>
      <c r="Q1057" s="21"/>
    </row>
    <row r="1058" spans="1:17" s="8" customFormat="1" ht="28.5" x14ac:dyDescent="0.2">
      <c r="A1058" s="11">
        <v>822</v>
      </c>
      <c r="B1058" s="157" t="s">
        <v>3135</v>
      </c>
      <c r="C1058" s="26" t="s">
        <v>2441</v>
      </c>
      <c r="D1058" s="63">
        <v>1</v>
      </c>
      <c r="E1058" s="69"/>
      <c r="F1058" s="22"/>
      <c r="G1058" s="22"/>
      <c r="H1058" s="22"/>
      <c r="I1058" s="22"/>
      <c r="J1058" s="22"/>
      <c r="K1058" s="22"/>
      <c r="L1058" s="22"/>
      <c r="M1058" s="22"/>
      <c r="N1058" s="22"/>
      <c r="O1058" s="22"/>
      <c r="P1058" s="22"/>
      <c r="Q1058" s="21"/>
    </row>
    <row r="1059" spans="1:17" s="8" customFormat="1" ht="28.5" x14ac:dyDescent="0.2">
      <c r="A1059" s="11">
        <v>823</v>
      </c>
      <c r="B1059" s="157" t="s">
        <v>3136</v>
      </c>
      <c r="C1059" s="26" t="s">
        <v>2442</v>
      </c>
      <c r="D1059" s="63">
        <v>1</v>
      </c>
      <c r="E1059" s="69"/>
      <c r="F1059" s="22"/>
      <c r="G1059" s="22"/>
      <c r="H1059" s="22"/>
      <c r="I1059" s="22"/>
      <c r="J1059" s="22"/>
      <c r="K1059" s="22"/>
      <c r="L1059" s="22"/>
      <c r="M1059" s="22"/>
      <c r="N1059" s="22"/>
      <c r="O1059" s="22"/>
      <c r="P1059" s="22"/>
      <c r="Q1059" s="21"/>
    </row>
    <row r="1060" spans="1:17" s="8" customFormat="1" ht="28.5" x14ac:dyDescent="0.2">
      <c r="A1060" s="11">
        <v>824</v>
      </c>
      <c r="B1060" s="157" t="s">
        <v>3137</v>
      </c>
      <c r="C1060" s="26" t="s">
        <v>2443</v>
      </c>
      <c r="D1060" s="63">
        <v>1</v>
      </c>
      <c r="E1060" s="69"/>
      <c r="F1060" s="22"/>
      <c r="G1060" s="22"/>
      <c r="H1060" s="22"/>
      <c r="I1060" s="22"/>
      <c r="J1060" s="22"/>
      <c r="K1060" s="22"/>
      <c r="L1060" s="22"/>
      <c r="M1060" s="22"/>
      <c r="N1060" s="22"/>
      <c r="O1060" s="22"/>
      <c r="P1060" s="22"/>
      <c r="Q1060" s="21"/>
    </row>
    <row r="1061" spans="1:17" s="8" customFormat="1" ht="28.5" x14ac:dyDescent="0.2">
      <c r="A1061" s="11">
        <v>825</v>
      </c>
      <c r="B1061" s="157" t="s">
        <v>3138</v>
      </c>
      <c r="C1061" s="26" t="s">
        <v>2444</v>
      </c>
      <c r="D1061" s="63">
        <v>1</v>
      </c>
      <c r="E1061" s="69"/>
      <c r="F1061" s="22"/>
      <c r="G1061" s="22"/>
      <c r="H1061" s="22"/>
      <c r="I1061" s="22"/>
      <c r="J1061" s="22"/>
      <c r="K1061" s="22"/>
      <c r="L1061" s="22"/>
      <c r="M1061" s="22"/>
      <c r="N1061" s="22"/>
      <c r="O1061" s="22"/>
      <c r="P1061" s="22"/>
      <c r="Q1061" s="21"/>
    </row>
    <row r="1062" spans="1:17" s="8" customFormat="1" x14ac:dyDescent="0.2">
      <c r="A1062" s="11">
        <v>826</v>
      </c>
      <c r="B1062" s="157" t="s">
        <v>3139</v>
      </c>
      <c r="C1062" s="26" t="s">
        <v>2445</v>
      </c>
      <c r="D1062" s="63">
        <v>1</v>
      </c>
      <c r="E1062" s="69"/>
      <c r="F1062" s="22"/>
      <c r="G1062" s="22"/>
      <c r="H1062" s="22"/>
      <c r="I1062" s="22"/>
      <c r="J1062" s="22"/>
      <c r="K1062" s="22"/>
      <c r="L1062" s="22"/>
      <c r="M1062" s="22"/>
      <c r="N1062" s="22"/>
      <c r="O1062" s="22"/>
      <c r="P1062" s="22"/>
      <c r="Q1062" s="21"/>
    </row>
    <row r="1063" spans="1:17" s="8" customFormat="1" x14ac:dyDescent="0.2">
      <c r="A1063" s="11">
        <v>827</v>
      </c>
      <c r="B1063" s="157" t="s">
        <v>3140</v>
      </c>
      <c r="C1063" s="26" t="s">
        <v>2446</v>
      </c>
      <c r="D1063" s="63">
        <v>1</v>
      </c>
      <c r="E1063" s="69"/>
      <c r="F1063" s="22"/>
      <c r="G1063" s="22"/>
      <c r="H1063" s="22"/>
      <c r="I1063" s="22"/>
      <c r="J1063" s="22"/>
      <c r="K1063" s="22"/>
      <c r="L1063" s="22"/>
      <c r="M1063" s="22"/>
      <c r="N1063" s="22"/>
      <c r="O1063" s="22"/>
      <c r="P1063" s="22"/>
      <c r="Q1063" s="21"/>
    </row>
    <row r="1064" spans="1:17" s="8" customFormat="1" x14ac:dyDescent="0.2">
      <c r="A1064" s="11">
        <v>828</v>
      </c>
      <c r="B1064" s="157" t="s">
        <v>3141</v>
      </c>
      <c r="C1064" s="26" t="s">
        <v>2447</v>
      </c>
      <c r="D1064" s="63">
        <v>1</v>
      </c>
      <c r="E1064" s="69"/>
      <c r="F1064" s="22"/>
      <c r="G1064" s="22"/>
      <c r="H1064" s="22"/>
      <c r="I1064" s="22"/>
      <c r="J1064" s="22"/>
      <c r="K1064" s="22"/>
      <c r="L1064" s="22"/>
      <c r="M1064" s="22"/>
      <c r="N1064" s="22"/>
      <c r="O1064" s="22"/>
      <c r="P1064" s="22"/>
      <c r="Q1064" s="21"/>
    </row>
    <row r="1065" spans="1:17" s="8" customFormat="1" x14ac:dyDescent="0.2">
      <c r="A1065" s="11">
        <v>829</v>
      </c>
      <c r="B1065" s="157" t="s">
        <v>3142</v>
      </c>
      <c r="C1065" s="26" t="s">
        <v>2448</v>
      </c>
      <c r="D1065" s="63">
        <v>1</v>
      </c>
      <c r="E1065" s="69"/>
      <c r="F1065" s="22"/>
      <c r="G1065" s="22"/>
      <c r="H1065" s="22"/>
      <c r="I1065" s="22"/>
      <c r="J1065" s="22"/>
      <c r="K1065" s="22"/>
      <c r="L1065" s="22"/>
      <c r="M1065" s="22"/>
      <c r="N1065" s="22"/>
      <c r="O1065" s="22"/>
      <c r="P1065" s="22"/>
      <c r="Q1065" s="21"/>
    </row>
    <row r="1066" spans="1:17" s="8" customFormat="1" x14ac:dyDescent="0.2">
      <c r="A1066" s="11">
        <v>830</v>
      </c>
      <c r="B1066" s="157" t="s">
        <v>3143</v>
      </c>
      <c r="C1066" s="26" t="s">
        <v>2449</v>
      </c>
      <c r="D1066" s="63">
        <v>1</v>
      </c>
      <c r="E1066" s="69"/>
      <c r="F1066" s="22"/>
      <c r="G1066" s="22"/>
      <c r="H1066" s="22"/>
      <c r="I1066" s="22"/>
      <c r="J1066" s="22"/>
      <c r="K1066" s="22"/>
      <c r="L1066" s="22"/>
      <c r="M1066" s="22"/>
      <c r="N1066" s="22"/>
      <c r="O1066" s="22"/>
      <c r="P1066" s="22"/>
      <c r="Q1066" s="21"/>
    </row>
    <row r="1067" spans="1:17" s="8" customFormat="1" x14ac:dyDescent="0.2">
      <c r="A1067" s="11">
        <v>831</v>
      </c>
      <c r="B1067" s="157" t="s">
        <v>3144</v>
      </c>
      <c r="C1067" s="26" t="s">
        <v>2450</v>
      </c>
      <c r="D1067" s="63">
        <v>1</v>
      </c>
      <c r="E1067" s="69"/>
      <c r="F1067" s="22"/>
      <c r="G1067" s="22"/>
      <c r="H1067" s="22"/>
      <c r="I1067" s="22"/>
      <c r="J1067" s="22"/>
      <c r="K1067" s="22"/>
      <c r="L1067" s="22"/>
      <c r="M1067" s="22"/>
      <c r="N1067" s="22"/>
      <c r="O1067" s="22"/>
      <c r="P1067" s="22"/>
      <c r="Q1067" s="21"/>
    </row>
    <row r="1068" spans="1:17" s="8" customFormat="1" x14ac:dyDescent="0.2">
      <c r="A1068" s="11">
        <v>832</v>
      </c>
      <c r="B1068" s="157" t="s">
        <v>3145</v>
      </c>
      <c r="C1068" s="26" t="s">
        <v>2451</v>
      </c>
      <c r="D1068" s="63">
        <v>1</v>
      </c>
      <c r="E1068" s="69"/>
      <c r="F1068" s="22"/>
      <c r="G1068" s="22"/>
      <c r="H1068" s="22"/>
      <c r="I1068" s="22"/>
      <c r="J1068" s="22"/>
      <c r="K1068" s="22"/>
      <c r="L1068" s="22"/>
      <c r="M1068" s="22"/>
      <c r="N1068" s="22"/>
      <c r="O1068" s="22"/>
      <c r="P1068" s="22"/>
      <c r="Q1068" s="21"/>
    </row>
    <row r="1069" spans="1:17" s="8" customFormat="1" x14ac:dyDescent="0.2">
      <c r="A1069" s="11">
        <v>833</v>
      </c>
      <c r="B1069" s="157" t="s">
        <v>3146</v>
      </c>
      <c r="C1069" s="26" t="s">
        <v>2452</v>
      </c>
      <c r="D1069" s="63">
        <v>1</v>
      </c>
      <c r="E1069" s="69"/>
      <c r="F1069" s="22"/>
      <c r="G1069" s="22"/>
      <c r="H1069" s="22"/>
      <c r="I1069" s="22"/>
      <c r="J1069" s="22"/>
      <c r="K1069" s="22"/>
      <c r="L1069" s="22"/>
      <c r="M1069" s="22"/>
      <c r="N1069" s="22"/>
      <c r="O1069" s="22"/>
      <c r="P1069" s="22"/>
      <c r="Q1069" s="21"/>
    </row>
    <row r="1070" spans="1:17" s="8" customFormat="1" ht="3.6" customHeight="1" x14ac:dyDescent="0.2">
      <c r="A1070" s="134"/>
      <c r="B1070" s="134"/>
      <c r="C1070" s="135"/>
      <c r="D1070" s="136"/>
      <c r="E1070" s="136"/>
      <c r="F1070" s="137"/>
      <c r="G1070" s="137"/>
      <c r="H1070" s="137"/>
      <c r="I1070" s="137"/>
      <c r="J1070" s="137"/>
      <c r="K1070" s="137"/>
      <c r="L1070" s="137"/>
      <c r="M1070" s="137"/>
      <c r="N1070" s="137"/>
      <c r="O1070" s="137"/>
      <c r="P1070" s="137"/>
      <c r="Q1070" s="137"/>
    </row>
    <row r="1071" spans="1:17" s="8" customFormat="1" ht="15" x14ac:dyDescent="0.25">
      <c r="A1071" s="192" t="s">
        <v>201</v>
      </c>
      <c r="B1071" s="192"/>
      <c r="C1071" s="192"/>
      <c r="D1071" s="192"/>
      <c r="E1071" s="192"/>
      <c r="F1071" s="192"/>
      <c r="G1071" s="192"/>
      <c r="H1071" s="192"/>
      <c r="I1071" s="192"/>
      <c r="J1071" s="192"/>
      <c r="K1071" s="192"/>
      <c r="L1071" s="192"/>
      <c r="M1071" s="192"/>
      <c r="N1071" s="192"/>
      <c r="O1071" s="192"/>
      <c r="P1071" s="192"/>
      <c r="Q1071" s="21"/>
    </row>
    <row r="1072" spans="1:17" s="8" customFormat="1" ht="75" x14ac:dyDescent="0.25">
      <c r="A1072" s="19" t="s">
        <v>2</v>
      </c>
      <c r="B1072" s="32" t="s">
        <v>1</v>
      </c>
      <c r="C1072" s="20" t="s">
        <v>0</v>
      </c>
      <c r="D1072" s="68" t="s">
        <v>3</v>
      </c>
      <c r="E1072" s="68"/>
      <c r="F1072" s="18" t="s">
        <v>11</v>
      </c>
      <c r="G1072" s="15" t="s">
        <v>6</v>
      </c>
      <c r="H1072" s="15" t="s">
        <v>8</v>
      </c>
      <c r="I1072" s="15" t="s">
        <v>4</v>
      </c>
      <c r="J1072" s="15" t="s">
        <v>9</v>
      </c>
      <c r="K1072" s="15" t="s">
        <v>12</v>
      </c>
      <c r="L1072" s="15" t="s">
        <v>10</v>
      </c>
      <c r="M1072" s="15" t="s">
        <v>5</v>
      </c>
      <c r="N1072" s="15" t="s">
        <v>7</v>
      </c>
      <c r="O1072" s="18" t="s">
        <v>13</v>
      </c>
      <c r="P1072" s="18" t="s">
        <v>16</v>
      </c>
      <c r="Q1072" s="18" t="s">
        <v>15</v>
      </c>
    </row>
    <row r="1073" spans="1:17" s="8" customFormat="1" ht="14.1" customHeight="1" x14ac:dyDescent="0.25">
      <c r="A1073" s="32"/>
      <c r="B1073" s="128" t="s">
        <v>66</v>
      </c>
      <c r="C1073" s="153" t="s">
        <v>117</v>
      </c>
      <c r="D1073" s="64">
        <f>D1074+D1086+D1098+D1110+D1135+D1165+D1184+D1212+D1222+D1228</f>
        <v>108</v>
      </c>
      <c r="E1073" s="141"/>
      <c r="F1073" s="21"/>
      <c r="G1073" s="21"/>
      <c r="H1073" s="21"/>
      <c r="I1073" s="21"/>
      <c r="J1073" s="21"/>
      <c r="K1073" s="21"/>
      <c r="L1073" s="21"/>
      <c r="M1073" s="21"/>
      <c r="N1073" s="21"/>
      <c r="O1073" s="21"/>
      <c r="P1073" s="21"/>
      <c r="Q1073" s="21"/>
    </row>
    <row r="1074" spans="1:17" s="8" customFormat="1" x14ac:dyDescent="0.2">
      <c r="A1074" s="11"/>
      <c r="B1074" s="157" t="s">
        <v>210</v>
      </c>
      <c r="C1074" s="26" t="s">
        <v>122</v>
      </c>
      <c r="D1074" s="175">
        <f>SUM(D1075:D1084)</f>
        <v>10</v>
      </c>
      <c r="E1074" s="63"/>
      <c r="F1074" s="21"/>
      <c r="G1074" s="21"/>
      <c r="H1074" s="21"/>
      <c r="I1074" s="21"/>
      <c r="J1074" s="21"/>
      <c r="K1074" s="21"/>
      <c r="L1074" s="21"/>
      <c r="M1074" s="21"/>
      <c r="N1074" s="21"/>
      <c r="O1074" s="21"/>
      <c r="P1074" s="21"/>
      <c r="Q1074" s="21"/>
    </row>
    <row r="1075" spans="1:17" s="8" customFormat="1" x14ac:dyDescent="0.2">
      <c r="A1075" s="11">
        <v>834</v>
      </c>
      <c r="B1075" s="157" t="s">
        <v>3147</v>
      </c>
      <c r="C1075" s="26" t="s">
        <v>3158</v>
      </c>
      <c r="D1075" s="63">
        <v>1</v>
      </c>
      <c r="E1075" s="63"/>
      <c r="F1075" s="21"/>
      <c r="G1075" s="21"/>
      <c r="H1075" s="21"/>
      <c r="I1075" s="21"/>
      <c r="J1075" s="21"/>
      <c r="K1075" s="21"/>
      <c r="L1075" s="21"/>
      <c r="M1075" s="21"/>
      <c r="N1075" s="21"/>
      <c r="O1075" s="21"/>
      <c r="P1075" s="21"/>
      <c r="Q1075" s="21"/>
    </row>
    <row r="1076" spans="1:17" s="8" customFormat="1" x14ac:dyDescent="0.2">
      <c r="A1076" s="11">
        <v>835</v>
      </c>
      <c r="B1076" s="157" t="s">
        <v>3148</v>
      </c>
      <c r="C1076" s="26" t="s">
        <v>3159</v>
      </c>
      <c r="D1076" s="63">
        <v>1</v>
      </c>
      <c r="E1076" s="63"/>
      <c r="F1076" s="21"/>
      <c r="G1076" s="21"/>
      <c r="H1076" s="21"/>
      <c r="I1076" s="21"/>
      <c r="J1076" s="21"/>
      <c r="K1076" s="21"/>
      <c r="L1076" s="21"/>
      <c r="M1076" s="21"/>
      <c r="N1076" s="21"/>
      <c r="O1076" s="21"/>
      <c r="P1076" s="21"/>
      <c r="Q1076" s="21"/>
    </row>
    <row r="1077" spans="1:17" s="8" customFormat="1" x14ac:dyDescent="0.2">
      <c r="A1077" s="11">
        <v>836</v>
      </c>
      <c r="B1077" s="157" t="s">
        <v>3149</v>
      </c>
      <c r="C1077" s="26" t="s">
        <v>3160</v>
      </c>
      <c r="D1077" s="63">
        <v>1</v>
      </c>
      <c r="E1077" s="63"/>
      <c r="F1077" s="21"/>
      <c r="G1077" s="21"/>
      <c r="H1077" s="21"/>
      <c r="I1077" s="21"/>
      <c r="J1077" s="21"/>
      <c r="K1077" s="21"/>
      <c r="L1077" s="21"/>
      <c r="M1077" s="21"/>
      <c r="N1077" s="21"/>
      <c r="O1077" s="21"/>
      <c r="P1077" s="21"/>
      <c r="Q1077" s="21"/>
    </row>
    <row r="1078" spans="1:17" s="8" customFormat="1" ht="28.5" x14ac:dyDescent="0.2">
      <c r="A1078" s="11">
        <v>837</v>
      </c>
      <c r="B1078" s="157" t="s">
        <v>3150</v>
      </c>
      <c r="C1078" s="26" t="s">
        <v>3161</v>
      </c>
      <c r="D1078" s="63">
        <v>1</v>
      </c>
      <c r="E1078" s="63"/>
      <c r="F1078" s="21"/>
      <c r="G1078" s="21"/>
      <c r="H1078" s="21"/>
      <c r="I1078" s="21"/>
      <c r="J1078" s="21"/>
      <c r="K1078" s="21"/>
      <c r="L1078" s="21"/>
      <c r="M1078" s="21"/>
      <c r="N1078" s="21"/>
      <c r="O1078" s="21"/>
      <c r="P1078" s="21"/>
      <c r="Q1078" s="21"/>
    </row>
    <row r="1079" spans="1:17" s="8" customFormat="1" ht="28.5" x14ac:dyDescent="0.2">
      <c r="A1079" s="11">
        <v>838</v>
      </c>
      <c r="B1079" s="157" t="s">
        <v>3151</v>
      </c>
      <c r="C1079" s="26" t="s">
        <v>3162</v>
      </c>
      <c r="D1079" s="63">
        <v>1</v>
      </c>
      <c r="E1079" s="63"/>
      <c r="F1079" s="21"/>
      <c r="G1079" s="21"/>
      <c r="H1079" s="21"/>
      <c r="I1079" s="21"/>
      <c r="J1079" s="21"/>
      <c r="K1079" s="21"/>
      <c r="L1079" s="21"/>
      <c r="M1079" s="21"/>
      <c r="N1079" s="21"/>
      <c r="O1079" s="21"/>
      <c r="P1079" s="21"/>
      <c r="Q1079" s="21"/>
    </row>
    <row r="1080" spans="1:17" s="8" customFormat="1" ht="28.5" x14ac:dyDescent="0.2">
      <c r="A1080" s="11">
        <v>839</v>
      </c>
      <c r="B1080" s="157" t="s">
        <v>3152</v>
      </c>
      <c r="C1080" s="26" t="s">
        <v>3162</v>
      </c>
      <c r="D1080" s="63">
        <v>1</v>
      </c>
      <c r="E1080" s="63"/>
      <c r="F1080" s="21"/>
      <c r="G1080" s="21"/>
      <c r="H1080" s="21"/>
      <c r="I1080" s="21"/>
      <c r="J1080" s="21"/>
      <c r="K1080" s="21"/>
      <c r="L1080" s="21"/>
      <c r="M1080" s="21"/>
      <c r="N1080" s="21"/>
      <c r="O1080" s="21"/>
      <c r="P1080" s="21"/>
      <c r="Q1080" s="21"/>
    </row>
    <row r="1081" spans="1:17" s="8" customFormat="1" x14ac:dyDescent="0.2">
      <c r="A1081" s="11">
        <v>840</v>
      </c>
      <c r="B1081" s="157" t="s">
        <v>3153</v>
      </c>
      <c r="C1081" s="26" t="s">
        <v>3163</v>
      </c>
      <c r="D1081" s="63">
        <v>1</v>
      </c>
      <c r="E1081" s="63"/>
      <c r="F1081" s="21"/>
      <c r="G1081" s="21"/>
      <c r="H1081" s="21"/>
      <c r="I1081" s="21"/>
      <c r="J1081" s="21"/>
      <c r="K1081" s="21"/>
      <c r="L1081" s="21"/>
      <c r="M1081" s="21"/>
      <c r="N1081" s="21"/>
      <c r="O1081" s="21"/>
      <c r="P1081" s="21"/>
      <c r="Q1081" s="21"/>
    </row>
    <row r="1082" spans="1:17" s="8" customFormat="1" ht="28.5" x14ac:dyDescent="0.2">
      <c r="A1082" s="11">
        <v>841</v>
      </c>
      <c r="B1082" s="157" t="s">
        <v>3154</v>
      </c>
      <c r="C1082" s="26" t="s">
        <v>3164</v>
      </c>
      <c r="D1082" s="63">
        <v>1</v>
      </c>
      <c r="E1082" s="63"/>
      <c r="F1082" s="21"/>
      <c r="G1082" s="21"/>
      <c r="H1082" s="21"/>
      <c r="I1082" s="21"/>
      <c r="J1082" s="21"/>
      <c r="K1082" s="21"/>
      <c r="L1082" s="21"/>
      <c r="M1082" s="21"/>
      <c r="N1082" s="21"/>
      <c r="O1082" s="21"/>
      <c r="P1082" s="21"/>
      <c r="Q1082" s="21"/>
    </row>
    <row r="1083" spans="1:17" s="8" customFormat="1" ht="28.5" x14ac:dyDescent="0.2">
      <c r="A1083" s="11">
        <v>842</v>
      </c>
      <c r="B1083" s="157" t="s">
        <v>3155</v>
      </c>
      <c r="C1083" s="26" t="s">
        <v>3165</v>
      </c>
      <c r="D1083" s="63">
        <v>1</v>
      </c>
      <c r="E1083" s="63"/>
      <c r="F1083" s="21"/>
      <c r="G1083" s="21"/>
      <c r="H1083" s="21"/>
      <c r="I1083" s="21"/>
      <c r="J1083" s="21"/>
      <c r="K1083" s="21"/>
      <c r="L1083" s="21"/>
      <c r="M1083" s="21"/>
      <c r="N1083" s="21"/>
      <c r="O1083" s="21"/>
      <c r="P1083" s="21"/>
      <c r="Q1083" s="21"/>
    </row>
    <row r="1084" spans="1:17" s="8" customFormat="1" ht="28.5" x14ac:dyDescent="0.2">
      <c r="A1084" s="11">
        <v>843</v>
      </c>
      <c r="B1084" s="157" t="s">
        <v>3156</v>
      </c>
      <c r="C1084" s="26" t="s">
        <v>3166</v>
      </c>
      <c r="D1084" s="63">
        <v>1</v>
      </c>
      <c r="E1084" s="63"/>
      <c r="F1084" s="21"/>
      <c r="G1084" s="21"/>
      <c r="H1084" s="21"/>
      <c r="I1084" s="21"/>
      <c r="J1084" s="21"/>
      <c r="K1084" s="21"/>
      <c r="L1084" s="21"/>
      <c r="M1084" s="21"/>
      <c r="N1084" s="21"/>
      <c r="O1084" s="21"/>
      <c r="P1084" s="21"/>
      <c r="Q1084" s="21"/>
    </row>
    <row r="1085" spans="1:17" s="8" customFormat="1" ht="3.6" customHeight="1" x14ac:dyDescent="0.2">
      <c r="A1085" s="134"/>
      <c r="B1085" s="134"/>
      <c r="C1085" s="135"/>
      <c r="D1085" s="136"/>
      <c r="E1085" s="136"/>
      <c r="F1085" s="137"/>
      <c r="G1085" s="137"/>
      <c r="H1085" s="137"/>
      <c r="I1085" s="137"/>
      <c r="J1085" s="137"/>
      <c r="K1085" s="137"/>
      <c r="L1085" s="137"/>
      <c r="M1085" s="137"/>
      <c r="N1085" s="137"/>
      <c r="O1085" s="137"/>
      <c r="P1085" s="137"/>
      <c r="Q1085" s="137"/>
    </row>
    <row r="1086" spans="1:17" s="8" customFormat="1" x14ac:dyDescent="0.2">
      <c r="A1086" s="11"/>
      <c r="B1086" s="157" t="s">
        <v>211</v>
      </c>
      <c r="C1086" s="26" t="s">
        <v>123</v>
      </c>
      <c r="D1086" s="175">
        <f>SUM(D1087:D1096)</f>
        <v>10</v>
      </c>
      <c r="E1086" s="63"/>
      <c r="F1086" s="21"/>
      <c r="G1086" s="21"/>
      <c r="H1086" s="21"/>
      <c r="I1086" s="21"/>
      <c r="J1086" s="21"/>
      <c r="K1086" s="21"/>
      <c r="L1086" s="21"/>
      <c r="M1086" s="21"/>
      <c r="N1086" s="21"/>
      <c r="O1086" s="21"/>
      <c r="P1086" s="21"/>
      <c r="Q1086" s="21"/>
    </row>
    <row r="1087" spans="1:17" s="8" customFormat="1" x14ac:dyDescent="0.2">
      <c r="A1087" s="11">
        <v>844</v>
      </c>
      <c r="B1087" s="157" t="s">
        <v>3167</v>
      </c>
      <c r="C1087" s="26" t="s">
        <v>3177</v>
      </c>
      <c r="D1087" s="63">
        <v>1</v>
      </c>
      <c r="E1087" s="63"/>
      <c r="F1087" s="21"/>
      <c r="G1087" s="21"/>
      <c r="H1087" s="21"/>
      <c r="I1087" s="21"/>
      <c r="J1087" s="21"/>
      <c r="K1087" s="21"/>
      <c r="L1087" s="21"/>
      <c r="M1087" s="21"/>
      <c r="N1087" s="21"/>
      <c r="O1087" s="21"/>
      <c r="P1087" s="21"/>
      <c r="Q1087" s="21"/>
    </row>
    <row r="1088" spans="1:17" s="8" customFormat="1" x14ac:dyDescent="0.2">
      <c r="A1088" s="11">
        <v>845</v>
      </c>
      <c r="B1088" s="157" t="s">
        <v>3168</v>
      </c>
      <c r="C1088" s="26" t="s">
        <v>3178</v>
      </c>
      <c r="D1088" s="63">
        <v>1</v>
      </c>
      <c r="E1088" s="63"/>
      <c r="F1088" s="21"/>
      <c r="G1088" s="21"/>
      <c r="H1088" s="21"/>
      <c r="I1088" s="21"/>
      <c r="J1088" s="21"/>
      <c r="K1088" s="21"/>
      <c r="L1088" s="21"/>
      <c r="M1088" s="21"/>
      <c r="N1088" s="21"/>
      <c r="O1088" s="21"/>
      <c r="P1088" s="21"/>
      <c r="Q1088" s="21"/>
    </row>
    <row r="1089" spans="1:17" s="8" customFormat="1" x14ac:dyDescent="0.2">
      <c r="A1089" s="11">
        <v>846</v>
      </c>
      <c r="B1089" s="157" t="s">
        <v>3169</v>
      </c>
      <c r="C1089" s="26" t="s">
        <v>3179</v>
      </c>
      <c r="D1089" s="63">
        <v>1</v>
      </c>
      <c r="E1089" s="63"/>
      <c r="F1089" s="21"/>
      <c r="G1089" s="21"/>
      <c r="H1089" s="21"/>
      <c r="I1089" s="21"/>
      <c r="J1089" s="21"/>
      <c r="K1089" s="21"/>
      <c r="L1089" s="21"/>
      <c r="M1089" s="21"/>
      <c r="N1089" s="21"/>
      <c r="O1089" s="21"/>
      <c r="P1089" s="21"/>
      <c r="Q1089" s="21"/>
    </row>
    <row r="1090" spans="1:17" s="8" customFormat="1" ht="28.5" x14ac:dyDescent="0.2">
      <c r="A1090" s="11">
        <v>847</v>
      </c>
      <c r="B1090" s="157" t="s">
        <v>3170</v>
      </c>
      <c r="C1090" s="26" t="s">
        <v>3180</v>
      </c>
      <c r="D1090" s="63">
        <v>1</v>
      </c>
      <c r="E1090" s="63"/>
      <c r="F1090" s="21"/>
      <c r="G1090" s="21"/>
      <c r="H1090" s="21"/>
      <c r="I1090" s="21"/>
      <c r="J1090" s="21"/>
      <c r="K1090" s="21"/>
      <c r="L1090" s="21"/>
      <c r="M1090" s="21"/>
      <c r="N1090" s="21"/>
      <c r="O1090" s="21"/>
      <c r="P1090" s="21"/>
      <c r="Q1090" s="21"/>
    </row>
    <row r="1091" spans="1:17" s="8" customFormat="1" ht="28.5" x14ac:dyDescent="0.2">
      <c r="A1091" s="11">
        <v>848</v>
      </c>
      <c r="B1091" s="157" t="s">
        <v>3171</v>
      </c>
      <c r="C1091" s="26" t="s">
        <v>3181</v>
      </c>
      <c r="D1091" s="63">
        <v>1</v>
      </c>
      <c r="E1091" s="63"/>
      <c r="F1091" s="21"/>
      <c r="G1091" s="21"/>
      <c r="H1091" s="21"/>
      <c r="I1091" s="21"/>
      <c r="J1091" s="21"/>
      <c r="K1091" s="21"/>
      <c r="L1091" s="21"/>
      <c r="M1091" s="21"/>
      <c r="N1091" s="21"/>
      <c r="O1091" s="21"/>
      <c r="P1091" s="21"/>
      <c r="Q1091" s="21"/>
    </row>
    <row r="1092" spans="1:17" s="8" customFormat="1" ht="28.5" x14ac:dyDescent="0.2">
      <c r="A1092" s="11">
        <v>849</v>
      </c>
      <c r="B1092" s="157" t="s">
        <v>3172</v>
      </c>
      <c r="C1092" s="26" t="s">
        <v>3181</v>
      </c>
      <c r="D1092" s="63">
        <v>1</v>
      </c>
      <c r="E1092" s="63"/>
      <c r="F1092" s="21"/>
      <c r="G1092" s="21"/>
      <c r="H1092" s="21"/>
      <c r="I1092" s="21"/>
      <c r="J1092" s="21"/>
      <c r="K1092" s="21"/>
      <c r="L1092" s="21"/>
      <c r="M1092" s="21"/>
      <c r="N1092" s="21"/>
      <c r="O1092" s="21"/>
      <c r="P1092" s="21"/>
      <c r="Q1092" s="21"/>
    </row>
    <row r="1093" spans="1:17" s="8" customFormat="1" x14ac:dyDescent="0.2">
      <c r="A1093" s="11">
        <v>850</v>
      </c>
      <c r="B1093" s="157" t="s">
        <v>3173</v>
      </c>
      <c r="C1093" s="26" t="s">
        <v>3182</v>
      </c>
      <c r="D1093" s="63">
        <v>1</v>
      </c>
      <c r="E1093" s="63"/>
      <c r="F1093" s="21"/>
      <c r="G1093" s="21"/>
      <c r="H1093" s="21"/>
      <c r="I1093" s="21"/>
      <c r="J1093" s="21"/>
      <c r="K1093" s="21"/>
      <c r="L1093" s="21"/>
      <c r="M1093" s="21"/>
      <c r="N1093" s="21"/>
      <c r="O1093" s="21"/>
      <c r="P1093" s="21"/>
      <c r="Q1093" s="21"/>
    </row>
    <row r="1094" spans="1:17" s="8" customFormat="1" ht="28.5" x14ac:dyDescent="0.2">
      <c r="A1094" s="11">
        <v>851</v>
      </c>
      <c r="B1094" s="157" t="s">
        <v>3174</v>
      </c>
      <c r="C1094" s="26" t="s">
        <v>3183</v>
      </c>
      <c r="D1094" s="63">
        <v>1</v>
      </c>
      <c r="E1094" s="63"/>
      <c r="F1094" s="21"/>
      <c r="G1094" s="21"/>
      <c r="H1094" s="21"/>
      <c r="I1094" s="21"/>
      <c r="J1094" s="21"/>
      <c r="K1094" s="21"/>
      <c r="L1094" s="21"/>
      <c r="M1094" s="21"/>
      <c r="N1094" s="21"/>
      <c r="O1094" s="21"/>
      <c r="P1094" s="21"/>
      <c r="Q1094" s="21"/>
    </row>
    <row r="1095" spans="1:17" s="8" customFormat="1" ht="28.5" x14ac:dyDescent="0.2">
      <c r="A1095" s="11">
        <v>852</v>
      </c>
      <c r="B1095" s="157" t="s">
        <v>3175</v>
      </c>
      <c r="C1095" s="26" t="s">
        <v>3184</v>
      </c>
      <c r="D1095" s="63">
        <v>1</v>
      </c>
      <c r="E1095" s="63"/>
      <c r="F1095" s="21"/>
      <c r="G1095" s="21"/>
      <c r="H1095" s="21"/>
      <c r="I1095" s="21"/>
      <c r="J1095" s="21"/>
      <c r="K1095" s="21"/>
      <c r="L1095" s="21"/>
      <c r="M1095" s="21"/>
      <c r="N1095" s="21"/>
      <c r="O1095" s="21"/>
      <c r="P1095" s="21"/>
      <c r="Q1095" s="21"/>
    </row>
    <row r="1096" spans="1:17" s="8" customFormat="1" ht="28.5" x14ac:dyDescent="0.2">
      <c r="A1096" s="11">
        <v>853</v>
      </c>
      <c r="B1096" s="157" t="s">
        <v>3176</v>
      </c>
      <c r="C1096" s="26" t="s">
        <v>3185</v>
      </c>
      <c r="D1096" s="63">
        <v>1</v>
      </c>
      <c r="E1096" s="63"/>
      <c r="F1096" s="21"/>
      <c r="G1096" s="21"/>
      <c r="H1096" s="21"/>
      <c r="I1096" s="21"/>
      <c r="J1096" s="21"/>
      <c r="K1096" s="21"/>
      <c r="L1096" s="21"/>
      <c r="M1096" s="21"/>
      <c r="N1096" s="21"/>
      <c r="O1096" s="21"/>
      <c r="P1096" s="21"/>
      <c r="Q1096" s="21"/>
    </row>
    <row r="1097" spans="1:17" s="8" customFormat="1" ht="3.6" customHeight="1" x14ac:dyDescent="0.2">
      <c r="A1097" s="134"/>
      <c r="B1097" s="134"/>
      <c r="C1097" s="135"/>
      <c r="D1097" s="136"/>
      <c r="E1097" s="136"/>
      <c r="F1097" s="137"/>
      <c r="G1097" s="137"/>
      <c r="H1097" s="137"/>
      <c r="I1097" s="137"/>
      <c r="J1097" s="137"/>
      <c r="K1097" s="137"/>
      <c r="L1097" s="137"/>
      <c r="M1097" s="137"/>
      <c r="N1097" s="137"/>
      <c r="O1097" s="137"/>
      <c r="P1097" s="137"/>
      <c r="Q1097" s="137"/>
    </row>
    <row r="1098" spans="1:17" s="8" customFormat="1" x14ac:dyDescent="0.2">
      <c r="A1098" s="11"/>
      <c r="B1098" s="157" t="s">
        <v>212</v>
      </c>
      <c r="C1098" s="26" t="s">
        <v>124</v>
      </c>
      <c r="D1098" s="175">
        <f>SUM(D1099:D1108)</f>
        <v>10</v>
      </c>
      <c r="E1098" s="63"/>
      <c r="F1098" s="21"/>
      <c r="G1098" s="21"/>
      <c r="H1098" s="21"/>
      <c r="I1098" s="21"/>
      <c r="J1098" s="21"/>
      <c r="K1098" s="21"/>
      <c r="L1098" s="21"/>
      <c r="M1098" s="21"/>
      <c r="N1098" s="21"/>
      <c r="O1098" s="21"/>
      <c r="P1098" s="21"/>
      <c r="Q1098" s="21"/>
    </row>
    <row r="1099" spans="1:17" s="8" customFormat="1" x14ac:dyDescent="0.2">
      <c r="A1099" s="11">
        <v>854</v>
      </c>
      <c r="B1099" s="157" t="s">
        <v>3186</v>
      </c>
      <c r="C1099" s="26" t="s">
        <v>3157</v>
      </c>
      <c r="D1099" s="63">
        <v>1</v>
      </c>
      <c r="E1099" s="63"/>
      <c r="F1099" s="21"/>
      <c r="G1099" s="21"/>
      <c r="H1099" s="21"/>
      <c r="I1099" s="21"/>
      <c r="J1099" s="21"/>
      <c r="K1099" s="21"/>
      <c r="L1099" s="21"/>
      <c r="M1099" s="21"/>
      <c r="N1099" s="21"/>
      <c r="O1099" s="21"/>
      <c r="P1099" s="21"/>
      <c r="Q1099" s="21"/>
    </row>
    <row r="1100" spans="1:17" s="8" customFormat="1" x14ac:dyDescent="0.2">
      <c r="A1100" s="11">
        <v>855</v>
      </c>
      <c r="B1100" s="157" t="s">
        <v>3187</v>
      </c>
      <c r="C1100" s="26" t="s">
        <v>3196</v>
      </c>
      <c r="D1100" s="63">
        <v>1</v>
      </c>
      <c r="E1100" s="63"/>
      <c r="F1100" s="21"/>
      <c r="G1100" s="21"/>
      <c r="H1100" s="21"/>
      <c r="I1100" s="21"/>
      <c r="J1100" s="21"/>
      <c r="K1100" s="21"/>
      <c r="L1100" s="21"/>
      <c r="M1100" s="21"/>
      <c r="N1100" s="21"/>
      <c r="O1100" s="21"/>
      <c r="P1100" s="21"/>
      <c r="Q1100" s="21"/>
    </row>
    <row r="1101" spans="1:17" s="8" customFormat="1" x14ac:dyDescent="0.2">
      <c r="A1101" s="11">
        <v>856</v>
      </c>
      <c r="B1101" s="157" t="s">
        <v>3188</v>
      </c>
      <c r="C1101" s="26" t="s">
        <v>3197</v>
      </c>
      <c r="D1101" s="63">
        <v>1</v>
      </c>
      <c r="E1101" s="63"/>
      <c r="F1101" s="21"/>
      <c r="G1101" s="21"/>
      <c r="H1101" s="21"/>
      <c r="I1101" s="21"/>
      <c r="J1101" s="21"/>
      <c r="K1101" s="21"/>
      <c r="L1101" s="21"/>
      <c r="M1101" s="21"/>
      <c r="N1101" s="21"/>
      <c r="O1101" s="21"/>
      <c r="P1101" s="21"/>
      <c r="Q1101" s="21"/>
    </row>
    <row r="1102" spans="1:17" s="8" customFormat="1" ht="28.5" x14ac:dyDescent="0.2">
      <c r="A1102" s="11">
        <v>857</v>
      </c>
      <c r="B1102" s="157" t="s">
        <v>3189</v>
      </c>
      <c r="C1102" s="26" t="s">
        <v>3198</v>
      </c>
      <c r="D1102" s="63">
        <v>1</v>
      </c>
      <c r="E1102" s="63"/>
      <c r="F1102" s="21"/>
      <c r="G1102" s="21"/>
      <c r="H1102" s="21"/>
      <c r="I1102" s="21"/>
      <c r="J1102" s="21"/>
      <c r="K1102" s="21"/>
      <c r="L1102" s="21"/>
      <c r="M1102" s="21"/>
      <c r="N1102" s="21"/>
      <c r="O1102" s="21"/>
      <c r="P1102" s="21"/>
      <c r="Q1102" s="21"/>
    </row>
    <row r="1103" spans="1:17" s="8" customFormat="1" ht="28.5" x14ac:dyDescent="0.2">
      <c r="A1103" s="11">
        <v>858</v>
      </c>
      <c r="B1103" s="157" t="s">
        <v>3190</v>
      </c>
      <c r="C1103" s="26" t="s">
        <v>3199</v>
      </c>
      <c r="D1103" s="63">
        <v>1</v>
      </c>
      <c r="E1103" s="63"/>
      <c r="F1103" s="21"/>
      <c r="G1103" s="21"/>
      <c r="H1103" s="21"/>
      <c r="I1103" s="21"/>
      <c r="J1103" s="21"/>
      <c r="K1103" s="21"/>
      <c r="L1103" s="21"/>
      <c r="M1103" s="21"/>
      <c r="N1103" s="21"/>
      <c r="O1103" s="21"/>
      <c r="P1103" s="21"/>
      <c r="Q1103" s="21"/>
    </row>
    <row r="1104" spans="1:17" s="8" customFormat="1" ht="28.5" x14ac:dyDescent="0.2">
      <c r="A1104" s="11">
        <v>859</v>
      </c>
      <c r="B1104" s="157" t="s">
        <v>3191</v>
      </c>
      <c r="C1104" s="26" t="s">
        <v>3199</v>
      </c>
      <c r="D1104" s="63">
        <v>1</v>
      </c>
      <c r="E1104" s="63"/>
      <c r="F1104" s="21"/>
      <c r="G1104" s="21"/>
      <c r="H1104" s="21"/>
      <c r="I1104" s="21"/>
      <c r="J1104" s="21"/>
      <c r="K1104" s="21"/>
      <c r="L1104" s="21"/>
      <c r="M1104" s="21"/>
      <c r="N1104" s="21"/>
      <c r="O1104" s="21"/>
      <c r="P1104" s="21"/>
      <c r="Q1104" s="21"/>
    </row>
    <row r="1105" spans="1:17" s="8" customFormat="1" x14ac:dyDescent="0.2">
      <c r="A1105" s="11">
        <v>860</v>
      </c>
      <c r="B1105" s="157" t="s">
        <v>3192</v>
      </c>
      <c r="C1105" s="26" t="s">
        <v>3200</v>
      </c>
      <c r="D1105" s="63">
        <v>1</v>
      </c>
      <c r="E1105" s="63"/>
      <c r="F1105" s="21"/>
      <c r="G1105" s="21"/>
      <c r="H1105" s="21"/>
      <c r="I1105" s="21"/>
      <c r="J1105" s="21"/>
      <c r="K1105" s="21"/>
      <c r="L1105" s="21"/>
      <c r="M1105" s="21"/>
      <c r="N1105" s="21"/>
      <c r="O1105" s="21"/>
      <c r="P1105" s="21"/>
      <c r="Q1105" s="21"/>
    </row>
    <row r="1106" spans="1:17" s="8" customFormat="1" ht="28.5" x14ac:dyDescent="0.2">
      <c r="A1106" s="11">
        <v>861</v>
      </c>
      <c r="B1106" s="157" t="s">
        <v>3193</v>
      </c>
      <c r="C1106" s="26" t="s">
        <v>3201</v>
      </c>
      <c r="D1106" s="63">
        <v>1</v>
      </c>
      <c r="E1106" s="63"/>
      <c r="F1106" s="21"/>
      <c r="G1106" s="21"/>
      <c r="H1106" s="21"/>
      <c r="I1106" s="21"/>
      <c r="J1106" s="21"/>
      <c r="K1106" s="21"/>
      <c r="L1106" s="21"/>
      <c r="M1106" s="21"/>
      <c r="N1106" s="21"/>
      <c r="O1106" s="21"/>
      <c r="P1106" s="21"/>
      <c r="Q1106" s="21"/>
    </row>
    <row r="1107" spans="1:17" s="8" customFormat="1" ht="28.5" x14ac:dyDescent="0.2">
      <c r="A1107" s="11">
        <v>862</v>
      </c>
      <c r="B1107" s="157" t="s">
        <v>3194</v>
      </c>
      <c r="C1107" s="26" t="s">
        <v>3202</v>
      </c>
      <c r="D1107" s="63">
        <v>1</v>
      </c>
      <c r="E1107" s="63"/>
      <c r="F1107" s="21"/>
      <c r="G1107" s="21"/>
      <c r="H1107" s="21"/>
      <c r="I1107" s="21"/>
      <c r="J1107" s="21"/>
      <c r="K1107" s="21"/>
      <c r="L1107" s="21"/>
      <c r="M1107" s="21"/>
      <c r="N1107" s="21"/>
      <c r="O1107" s="21"/>
      <c r="P1107" s="21"/>
      <c r="Q1107" s="21"/>
    </row>
    <row r="1108" spans="1:17" s="8" customFormat="1" ht="28.5" x14ac:dyDescent="0.2">
      <c r="A1108" s="11">
        <v>863</v>
      </c>
      <c r="B1108" s="157" t="s">
        <v>3195</v>
      </c>
      <c r="C1108" s="26" t="s">
        <v>3185</v>
      </c>
      <c r="D1108" s="63">
        <v>1</v>
      </c>
      <c r="E1108" s="63"/>
      <c r="F1108" s="21"/>
      <c r="G1108" s="21"/>
      <c r="H1108" s="21"/>
      <c r="I1108" s="21"/>
      <c r="J1108" s="21"/>
      <c r="K1108" s="21"/>
      <c r="L1108" s="21"/>
      <c r="M1108" s="21"/>
      <c r="N1108" s="21"/>
      <c r="O1108" s="21"/>
      <c r="P1108" s="21"/>
      <c r="Q1108" s="21"/>
    </row>
    <row r="1109" spans="1:17" s="8" customFormat="1" ht="3.6" customHeight="1" x14ac:dyDescent="0.2">
      <c r="A1109" s="134"/>
      <c r="B1109" s="134"/>
      <c r="C1109" s="135"/>
      <c r="D1109" s="136"/>
      <c r="E1109" s="136"/>
      <c r="F1109" s="137"/>
      <c r="G1109" s="137"/>
      <c r="H1109" s="137"/>
      <c r="I1109" s="137"/>
      <c r="J1109" s="137"/>
      <c r="K1109" s="137"/>
      <c r="L1109" s="137"/>
      <c r="M1109" s="137"/>
      <c r="N1109" s="137"/>
      <c r="O1109" s="137"/>
      <c r="P1109" s="137"/>
      <c r="Q1109" s="137"/>
    </row>
    <row r="1110" spans="1:17" s="8" customFormat="1" ht="27.95" customHeight="1" x14ac:dyDescent="0.25">
      <c r="A1110" s="32" t="s">
        <v>213</v>
      </c>
      <c r="B1110" s="128" t="s">
        <v>193</v>
      </c>
      <c r="C1110" s="153" t="s">
        <v>299</v>
      </c>
      <c r="D1110" s="64">
        <f>D1111+D1119+D1127</f>
        <v>18</v>
      </c>
      <c r="E1110" s="141"/>
      <c r="F1110" s="21"/>
      <c r="G1110" s="21"/>
      <c r="H1110" s="21"/>
      <c r="I1110" s="21"/>
      <c r="J1110" s="21"/>
      <c r="K1110" s="21"/>
      <c r="L1110" s="21"/>
      <c r="M1110" s="21"/>
      <c r="N1110" s="21"/>
      <c r="O1110" s="21"/>
      <c r="P1110" s="21"/>
      <c r="Q1110" s="21"/>
    </row>
    <row r="1111" spans="1:17" s="8" customFormat="1" ht="28.5" x14ac:dyDescent="0.2">
      <c r="A1111" s="11"/>
      <c r="B1111" s="157" t="s">
        <v>214</v>
      </c>
      <c r="C1111" s="26" t="s">
        <v>300</v>
      </c>
      <c r="D1111" s="175">
        <f>SUM(D1112:D1117)</f>
        <v>6</v>
      </c>
      <c r="E1111" s="63"/>
      <c r="F1111" s="21"/>
      <c r="G1111" s="21"/>
      <c r="H1111" s="21"/>
      <c r="I1111" s="21"/>
      <c r="J1111" s="21"/>
      <c r="K1111" s="21"/>
      <c r="L1111" s="21"/>
      <c r="M1111" s="21"/>
      <c r="N1111" s="21"/>
      <c r="O1111" s="21"/>
      <c r="P1111" s="21"/>
      <c r="Q1111" s="21"/>
    </row>
    <row r="1112" spans="1:17" s="8" customFormat="1" ht="28.5" x14ac:dyDescent="0.2">
      <c r="A1112" s="11">
        <v>864</v>
      </c>
      <c r="B1112" s="157" t="s">
        <v>3203</v>
      </c>
      <c r="C1112" s="26" t="s">
        <v>3209</v>
      </c>
      <c r="D1112" s="63">
        <v>1</v>
      </c>
      <c r="E1112" s="63"/>
      <c r="F1112" s="21"/>
      <c r="G1112" s="21"/>
      <c r="H1112" s="21"/>
      <c r="I1112" s="21"/>
      <c r="J1112" s="21"/>
      <c r="K1112" s="21"/>
      <c r="L1112" s="21"/>
      <c r="M1112" s="21"/>
      <c r="N1112" s="21"/>
      <c r="O1112" s="21"/>
      <c r="P1112" s="21"/>
      <c r="Q1112" s="21"/>
    </row>
    <row r="1113" spans="1:17" s="8" customFormat="1" ht="28.5" x14ac:dyDescent="0.2">
      <c r="A1113" s="11">
        <v>865</v>
      </c>
      <c r="B1113" s="157" t="s">
        <v>3204</v>
      </c>
      <c r="C1113" s="26" t="s">
        <v>3210</v>
      </c>
      <c r="D1113" s="63">
        <v>1</v>
      </c>
      <c r="E1113" s="63"/>
      <c r="F1113" s="21"/>
      <c r="G1113" s="21"/>
      <c r="H1113" s="21"/>
      <c r="I1113" s="21"/>
      <c r="J1113" s="21"/>
      <c r="K1113" s="21"/>
      <c r="L1113" s="21"/>
      <c r="M1113" s="21"/>
      <c r="N1113" s="21"/>
      <c r="O1113" s="21"/>
      <c r="P1113" s="21"/>
      <c r="Q1113" s="21"/>
    </row>
    <row r="1114" spans="1:17" s="8" customFormat="1" ht="28.5" x14ac:dyDescent="0.2">
      <c r="A1114" s="11">
        <v>866</v>
      </c>
      <c r="B1114" s="157" t="s">
        <v>3205</v>
      </c>
      <c r="C1114" s="26" t="s">
        <v>3211</v>
      </c>
      <c r="D1114" s="63">
        <v>1</v>
      </c>
      <c r="E1114" s="63"/>
      <c r="F1114" s="21"/>
      <c r="G1114" s="21"/>
      <c r="H1114" s="21"/>
      <c r="I1114" s="21"/>
      <c r="J1114" s="21"/>
      <c r="K1114" s="21"/>
      <c r="L1114" s="21"/>
      <c r="M1114" s="21"/>
      <c r="N1114" s="21"/>
      <c r="O1114" s="21"/>
      <c r="P1114" s="21"/>
      <c r="Q1114" s="21"/>
    </row>
    <row r="1115" spans="1:17" s="8" customFormat="1" x14ac:dyDescent="0.2">
      <c r="A1115" s="11">
        <v>867</v>
      </c>
      <c r="B1115" s="157" t="s">
        <v>3206</v>
      </c>
      <c r="C1115" s="26" t="s">
        <v>3212</v>
      </c>
      <c r="D1115" s="63">
        <v>1</v>
      </c>
      <c r="E1115" s="63"/>
      <c r="F1115" s="21"/>
      <c r="G1115" s="21"/>
      <c r="H1115" s="21"/>
      <c r="I1115" s="21"/>
      <c r="J1115" s="21"/>
      <c r="K1115" s="21"/>
      <c r="L1115" s="21"/>
      <c r="M1115" s="21"/>
      <c r="N1115" s="21"/>
      <c r="O1115" s="21"/>
      <c r="P1115" s="21"/>
      <c r="Q1115" s="21"/>
    </row>
    <row r="1116" spans="1:17" s="8" customFormat="1" x14ac:dyDescent="0.2">
      <c r="A1116" s="11">
        <v>868</v>
      </c>
      <c r="B1116" s="157" t="s">
        <v>3207</v>
      </c>
      <c r="C1116" s="26" t="s">
        <v>3213</v>
      </c>
      <c r="D1116" s="63">
        <v>1</v>
      </c>
      <c r="E1116" s="63"/>
      <c r="F1116" s="21"/>
      <c r="G1116" s="21"/>
      <c r="H1116" s="21"/>
      <c r="I1116" s="21"/>
      <c r="J1116" s="21"/>
      <c r="K1116" s="21"/>
      <c r="L1116" s="21"/>
      <c r="M1116" s="21"/>
      <c r="N1116" s="21"/>
      <c r="O1116" s="21"/>
      <c r="P1116" s="21"/>
      <c r="Q1116" s="21"/>
    </row>
    <row r="1117" spans="1:17" s="8" customFormat="1" x14ac:dyDescent="0.2">
      <c r="A1117" s="11">
        <v>869</v>
      </c>
      <c r="B1117" s="157" t="s">
        <v>3208</v>
      </c>
      <c r="C1117" s="26" t="s">
        <v>3214</v>
      </c>
      <c r="D1117" s="63">
        <v>1</v>
      </c>
      <c r="E1117" s="63"/>
      <c r="F1117" s="21"/>
      <c r="G1117" s="21"/>
      <c r="H1117" s="21"/>
      <c r="I1117" s="21"/>
      <c r="J1117" s="21"/>
      <c r="K1117" s="21"/>
      <c r="L1117" s="21"/>
      <c r="M1117" s="21"/>
      <c r="N1117" s="21"/>
      <c r="O1117" s="21"/>
      <c r="P1117" s="21"/>
      <c r="Q1117" s="21"/>
    </row>
    <row r="1118" spans="1:17" s="8" customFormat="1" ht="3.6" customHeight="1" x14ac:dyDescent="0.2">
      <c r="A1118" s="134"/>
      <c r="B1118" s="134"/>
      <c r="C1118" s="135"/>
      <c r="D1118" s="136"/>
      <c r="E1118" s="136"/>
      <c r="F1118" s="137"/>
      <c r="G1118" s="137"/>
      <c r="H1118" s="137"/>
      <c r="I1118" s="137"/>
      <c r="J1118" s="137"/>
      <c r="K1118" s="137"/>
      <c r="L1118" s="137"/>
      <c r="M1118" s="137"/>
      <c r="N1118" s="137"/>
      <c r="O1118" s="137"/>
      <c r="P1118" s="137"/>
      <c r="Q1118" s="137"/>
    </row>
    <row r="1119" spans="1:17" s="8" customFormat="1" ht="28.5" x14ac:dyDescent="0.2">
      <c r="A1119" s="11"/>
      <c r="B1119" s="157" t="s">
        <v>215</v>
      </c>
      <c r="C1119" s="26" t="s">
        <v>301</v>
      </c>
      <c r="D1119" s="175">
        <f>SUM(D1120:D1125)</f>
        <v>6</v>
      </c>
      <c r="E1119" s="63"/>
      <c r="F1119" s="21"/>
      <c r="G1119" s="21"/>
      <c r="H1119" s="21"/>
      <c r="I1119" s="21"/>
      <c r="J1119" s="21"/>
      <c r="K1119" s="21"/>
      <c r="L1119" s="21"/>
      <c r="M1119" s="21"/>
      <c r="N1119" s="21"/>
      <c r="O1119" s="21"/>
      <c r="P1119" s="21"/>
      <c r="Q1119" s="21"/>
    </row>
    <row r="1120" spans="1:17" s="8" customFormat="1" ht="28.5" x14ac:dyDescent="0.2">
      <c r="A1120" s="11">
        <v>870</v>
      </c>
      <c r="B1120" s="157" t="s">
        <v>3215</v>
      </c>
      <c r="C1120" s="26" t="s">
        <v>3221</v>
      </c>
      <c r="D1120" s="63">
        <v>1</v>
      </c>
      <c r="E1120" s="63"/>
      <c r="F1120" s="21"/>
      <c r="G1120" s="21"/>
      <c r="H1120" s="21"/>
      <c r="I1120" s="21"/>
      <c r="J1120" s="21"/>
      <c r="K1120" s="21"/>
      <c r="L1120" s="21"/>
      <c r="M1120" s="21"/>
      <c r="N1120" s="21"/>
      <c r="O1120" s="21"/>
      <c r="P1120" s="21"/>
      <c r="Q1120" s="21"/>
    </row>
    <row r="1121" spans="1:17" s="8" customFormat="1" ht="28.5" x14ac:dyDescent="0.2">
      <c r="A1121" s="11">
        <v>871</v>
      </c>
      <c r="B1121" s="157" t="s">
        <v>3216</v>
      </c>
      <c r="C1121" s="26" t="s">
        <v>3222</v>
      </c>
      <c r="D1121" s="63">
        <v>1</v>
      </c>
      <c r="E1121" s="63"/>
      <c r="F1121" s="21"/>
      <c r="G1121" s="21"/>
      <c r="H1121" s="21"/>
      <c r="I1121" s="21"/>
      <c r="J1121" s="21"/>
      <c r="K1121" s="21"/>
      <c r="L1121" s="21"/>
      <c r="M1121" s="21"/>
      <c r="N1121" s="21"/>
      <c r="O1121" s="21"/>
      <c r="P1121" s="21"/>
      <c r="Q1121" s="21"/>
    </row>
    <row r="1122" spans="1:17" s="8" customFormat="1" ht="28.5" x14ac:dyDescent="0.2">
      <c r="A1122" s="11">
        <v>872</v>
      </c>
      <c r="B1122" s="157" t="s">
        <v>3217</v>
      </c>
      <c r="C1122" s="26" t="s">
        <v>3223</v>
      </c>
      <c r="D1122" s="63">
        <v>1</v>
      </c>
      <c r="E1122" s="63"/>
      <c r="F1122" s="21"/>
      <c r="G1122" s="21"/>
      <c r="H1122" s="21"/>
      <c r="I1122" s="21"/>
      <c r="J1122" s="21"/>
      <c r="K1122" s="21"/>
      <c r="L1122" s="21"/>
      <c r="M1122" s="21"/>
      <c r="N1122" s="21"/>
      <c r="O1122" s="21"/>
      <c r="P1122" s="21"/>
      <c r="Q1122" s="21"/>
    </row>
    <row r="1123" spans="1:17" s="8" customFormat="1" x14ac:dyDescent="0.2">
      <c r="A1123" s="11">
        <v>873</v>
      </c>
      <c r="B1123" s="157" t="s">
        <v>3218</v>
      </c>
      <c r="C1123" s="26" t="s">
        <v>3224</v>
      </c>
      <c r="D1123" s="63">
        <v>1</v>
      </c>
      <c r="E1123" s="63"/>
      <c r="F1123" s="21"/>
      <c r="G1123" s="21"/>
      <c r="H1123" s="21"/>
      <c r="I1123" s="21"/>
      <c r="J1123" s="21"/>
      <c r="K1123" s="21"/>
      <c r="L1123" s="21"/>
      <c r="M1123" s="21"/>
      <c r="N1123" s="21"/>
      <c r="O1123" s="21"/>
      <c r="P1123" s="21"/>
      <c r="Q1123" s="21"/>
    </row>
    <row r="1124" spans="1:17" s="8" customFormat="1" ht="28.5" x14ac:dyDescent="0.2">
      <c r="A1124" s="11">
        <v>874</v>
      </c>
      <c r="B1124" s="157" t="s">
        <v>3219</v>
      </c>
      <c r="C1124" s="26" t="s">
        <v>3225</v>
      </c>
      <c r="D1124" s="63">
        <v>1</v>
      </c>
      <c r="E1124" s="63"/>
      <c r="F1124" s="21"/>
      <c r="G1124" s="21"/>
      <c r="H1124" s="21"/>
      <c r="I1124" s="21"/>
      <c r="J1124" s="21"/>
      <c r="K1124" s="21"/>
      <c r="L1124" s="21"/>
      <c r="M1124" s="21"/>
      <c r="N1124" s="21"/>
      <c r="O1124" s="21"/>
      <c r="P1124" s="21"/>
      <c r="Q1124" s="21"/>
    </row>
    <row r="1125" spans="1:17" s="8" customFormat="1" ht="28.5" x14ac:dyDescent="0.2">
      <c r="A1125" s="11">
        <v>875</v>
      </c>
      <c r="B1125" s="157" t="s">
        <v>3220</v>
      </c>
      <c r="C1125" s="26" t="s">
        <v>3226</v>
      </c>
      <c r="D1125" s="63">
        <v>1</v>
      </c>
      <c r="E1125" s="63"/>
      <c r="F1125" s="21"/>
      <c r="G1125" s="21"/>
      <c r="H1125" s="21"/>
      <c r="I1125" s="21"/>
      <c r="J1125" s="21"/>
      <c r="K1125" s="21"/>
      <c r="L1125" s="21"/>
      <c r="M1125" s="21"/>
      <c r="N1125" s="21"/>
      <c r="O1125" s="21"/>
      <c r="P1125" s="21"/>
      <c r="Q1125" s="21"/>
    </row>
    <row r="1126" spans="1:17" s="8" customFormat="1" ht="3.6" customHeight="1" x14ac:dyDescent="0.2">
      <c r="A1126" s="134"/>
      <c r="B1126" s="134"/>
      <c r="C1126" s="135"/>
      <c r="D1126" s="136"/>
      <c r="E1126" s="136"/>
      <c r="F1126" s="137"/>
      <c r="G1126" s="137"/>
      <c r="H1126" s="137"/>
      <c r="I1126" s="137"/>
      <c r="J1126" s="137"/>
      <c r="K1126" s="137"/>
      <c r="L1126" s="137"/>
      <c r="M1126" s="137"/>
      <c r="N1126" s="137"/>
      <c r="O1126" s="137"/>
      <c r="P1126" s="137"/>
      <c r="Q1126" s="137"/>
    </row>
    <row r="1127" spans="1:17" s="8" customFormat="1" ht="28.5" x14ac:dyDescent="0.2">
      <c r="A1127" s="11"/>
      <c r="B1127" s="157" t="s">
        <v>216</v>
      </c>
      <c r="C1127" s="26" t="s">
        <v>302</v>
      </c>
      <c r="D1127" s="175">
        <f>SUM(D1128:D1133)</f>
        <v>6</v>
      </c>
      <c r="E1127" s="63"/>
      <c r="F1127" s="21"/>
      <c r="G1127" s="21"/>
      <c r="H1127" s="21"/>
      <c r="I1127" s="21"/>
      <c r="J1127" s="21"/>
      <c r="K1127" s="21"/>
      <c r="L1127" s="21"/>
      <c r="M1127" s="21"/>
      <c r="N1127" s="21"/>
      <c r="O1127" s="21"/>
      <c r="P1127" s="21"/>
      <c r="Q1127" s="21"/>
    </row>
    <row r="1128" spans="1:17" s="8" customFormat="1" ht="28.5" x14ac:dyDescent="0.2">
      <c r="A1128" s="11">
        <v>876</v>
      </c>
      <c r="B1128" s="157" t="s">
        <v>3227</v>
      </c>
      <c r="C1128" s="26" t="s">
        <v>3233</v>
      </c>
      <c r="D1128" s="63">
        <v>1</v>
      </c>
      <c r="E1128" s="63"/>
      <c r="F1128" s="21"/>
      <c r="G1128" s="21"/>
      <c r="H1128" s="21"/>
      <c r="I1128" s="21"/>
      <c r="J1128" s="21"/>
      <c r="K1128" s="21"/>
      <c r="L1128" s="21"/>
      <c r="M1128" s="21"/>
      <c r="N1128" s="21"/>
      <c r="O1128" s="21"/>
      <c r="P1128" s="21"/>
      <c r="Q1128" s="21"/>
    </row>
    <row r="1129" spans="1:17" s="8" customFormat="1" ht="28.5" x14ac:dyDescent="0.2">
      <c r="A1129" s="11">
        <v>877</v>
      </c>
      <c r="B1129" s="157" t="s">
        <v>3228</v>
      </c>
      <c r="C1129" s="26" t="s">
        <v>3234</v>
      </c>
      <c r="D1129" s="63">
        <v>1</v>
      </c>
      <c r="E1129" s="63"/>
      <c r="F1129" s="21"/>
      <c r="G1129" s="21"/>
      <c r="H1129" s="21"/>
      <c r="I1129" s="21"/>
      <c r="J1129" s="21"/>
      <c r="K1129" s="21"/>
      <c r="L1129" s="21"/>
      <c r="M1129" s="21"/>
      <c r="N1129" s="21"/>
      <c r="O1129" s="21"/>
      <c r="P1129" s="21"/>
      <c r="Q1129" s="21"/>
    </row>
    <row r="1130" spans="1:17" s="8" customFormat="1" ht="28.5" x14ac:dyDescent="0.2">
      <c r="A1130" s="11">
        <v>878</v>
      </c>
      <c r="B1130" s="157" t="s">
        <v>3229</v>
      </c>
      <c r="C1130" s="26" t="s">
        <v>3235</v>
      </c>
      <c r="D1130" s="63">
        <v>1</v>
      </c>
      <c r="E1130" s="63"/>
      <c r="F1130" s="21"/>
      <c r="G1130" s="21"/>
      <c r="H1130" s="21"/>
      <c r="I1130" s="21"/>
      <c r="J1130" s="21"/>
      <c r="K1130" s="21"/>
      <c r="L1130" s="21"/>
      <c r="M1130" s="21"/>
      <c r="N1130" s="21"/>
      <c r="O1130" s="21"/>
      <c r="P1130" s="21"/>
      <c r="Q1130" s="21"/>
    </row>
    <row r="1131" spans="1:17" s="8" customFormat="1" x14ac:dyDescent="0.2">
      <c r="A1131" s="11">
        <v>879</v>
      </c>
      <c r="B1131" s="157" t="s">
        <v>3230</v>
      </c>
      <c r="C1131" s="26" t="s">
        <v>3236</v>
      </c>
      <c r="D1131" s="63">
        <v>1</v>
      </c>
      <c r="E1131" s="63"/>
      <c r="F1131" s="21"/>
      <c r="G1131" s="21"/>
      <c r="H1131" s="21"/>
      <c r="I1131" s="21"/>
      <c r="J1131" s="21"/>
      <c r="K1131" s="21"/>
      <c r="L1131" s="21"/>
      <c r="M1131" s="21"/>
      <c r="N1131" s="21"/>
      <c r="O1131" s="21"/>
      <c r="P1131" s="21"/>
      <c r="Q1131" s="21"/>
    </row>
    <row r="1132" spans="1:17" s="8" customFormat="1" x14ac:dyDescent="0.2">
      <c r="A1132" s="11">
        <v>880</v>
      </c>
      <c r="B1132" s="157" t="s">
        <v>3231</v>
      </c>
      <c r="C1132" s="26" t="s">
        <v>3237</v>
      </c>
      <c r="D1132" s="63">
        <v>1</v>
      </c>
      <c r="E1132" s="63"/>
      <c r="F1132" s="21"/>
      <c r="G1132" s="21"/>
      <c r="H1132" s="21"/>
      <c r="I1132" s="21"/>
      <c r="J1132" s="21"/>
      <c r="K1132" s="21"/>
      <c r="L1132" s="21"/>
      <c r="M1132" s="21"/>
      <c r="N1132" s="21"/>
      <c r="O1132" s="21"/>
      <c r="P1132" s="21"/>
      <c r="Q1132" s="21"/>
    </row>
    <row r="1133" spans="1:17" s="8" customFormat="1" x14ac:dyDescent="0.2">
      <c r="A1133" s="11">
        <v>881</v>
      </c>
      <c r="B1133" s="157" t="s">
        <v>3232</v>
      </c>
      <c r="C1133" s="26" t="s">
        <v>3238</v>
      </c>
      <c r="D1133" s="63">
        <v>1</v>
      </c>
      <c r="E1133" s="63"/>
      <c r="F1133" s="21"/>
      <c r="G1133" s="21"/>
      <c r="H1133" s="21"/>
      <c r="I1133" s="21"/>
      <c r="J1133" s="21"/>
      <c r="K1133" s="21"/>
      <c r="L1133" s="21"/>
      <c r="M1133" s="21"/>
      <c r="N1133" s="21"/>
      <c r="O1133" s="21"/>
      <c r="P1133" s="21"/>
      <c r="Q1133" s="21"/>
    </row>
    <row r="1134" spans="1:17" s="8" customFormat="1" ht="3.6" customHeight="1" x14ac:dyDescent="0.2">
      <c r="A1134" s="134"/>
      <c r="B1134" s="134"/>
      <c r="C1134" s="135"/>
      <c r="D1134" s="136"/>
      <c r="E1134" s="136"/>
      <c r="F1134" s="137"/>
      <c r="G1134" s="137"/>
      <c r="H1134" s="137"/>
      <c r="I1134" s="137"/>
      <c r="J1134" s="137"/>
      <c r="K1134" s="137"/>
      <c r="L1134" s="137"/>
      <c r="M1134" s="137"/>
      <c r="N1134" s="137"/>
      <c r="O1134" s="137"/>
      <c r="P1134" s="137"/>
      <c r="Q1134" s="137"/>
    </row>
    <row r="1135" spans="1:17" s="8" customFormat="1" ht="14.1" customHeight="1" x14ac:dyDescent="0.25">
      <c r="A1135" s="32"/>
      <c r="B1135" s="128" t="s">
        <v>318</v>
      </c>
      <c r="C1135" s="153" t="s">
        <v>303</v>
      </c>
      <c r="D1135" s="64">
        <f>D1136+D1145+D1155</f>
        <v>23</v>
      </c>
      <c r="E1135" s="141"/>
      <c r="F1135" s="21"/>
      <c r="G1135" s="21"/>
      <c r="H1135" s="21"/>
      <c r="I1135" s="21"/>
      <c r="J1135" s="21"/>
      <c r="K1135" s="21"/>
      <c r="L1135" s="21"/>
      <c r="M1135" s="21"/>
      <c r="N1135" s="21"/>
      <c r="O1135" s="21"/>
      <c r="P1135" s="21"/>
      <c r="Q1135" s="21"/>
    </row>
    <row r="1136" spans="1:17" s="8" customFormat="1" ht="28.5" x14ac:dyDescent="0.2">
      <c r="A1136" s="11"/>
      <c r="B1136" s="157" t="s">
        <v>217</v>
      </c>
      <c r="C1136" s="26" t="s">
        <v>171</v>
      </c>
      <c r="D1136" s="175">
        <f>SUM(D1137:D1143)</f>
        <v>7</v>
      </c>
      <c r="E1136" s="63"/>
      <c r="F1136" s="21"/>
      <c r="G1136" s="21"/>
      <c r="H1136" s="21"/>
      <c r="I1136" s="21"/>
      <c r="J1136" s="21"/>
      <c r="K1136" s="21"/>
      <c r="L1136" s="21"/>
      <c r="M1136" s="21"/>
      <c r="N1136" s="21"/>
      <c r="O1136" s="21"/>
      <c r="P1136" s="21"/>
      <c r="Q1136" s="21"/>
    </row>
    <row r="1137" spans="1:17" s="8" customFormat="1" ht="28.5" x14ac:dyDescent="0.2">
      <c r="A1137" s="11">
        <v>882</v>
      </c>
      <c r="B1137" s="157" t="s">
        <v>3239</v>
      </c>
      <c r="C1137" s="158" t="s">
        <v>3246</v>
      </c>
      <c r="D1137" s="63">
        <v>1</v>
      </c>
      <c r="E1137" s="63"/>
      <c r="F1137" s="21"/>
      <c r="G1137" s="21"/>
      <c r="H1137" s="21"/>
      <c r="I1137" s="21"/>
      <c r="J1137" s="21"/>
      <c r="K1137" s="21"/>
      <c r="L1137" s="21"/>
      <c r="M1137" s="21"/>
      <c r="N1137" s="21"/>
      <c r="O1137" s="21"/>
      <c r="P1137" s="21"/>
      <c r="Q1137" s="21"/>
    </row>
    <row r="1138" spans="1:17" s="8" customFormat="1" ht="28.5" x14ac:dyDescent="0.2">
      <c r="A1138" s="11">
        <v>883</v>
      </c>
      <c r="B1138" s="157" t="s">
        <v>3240</v>
      </c>
      <c r="C1138" s="158" t="s">
        <v>3246</v>
      </c>
      <c r="D1138" s="63">
        <v>1</v>
      </c>
      <c r="E1138" s="63"/>
      <c r="F1138" s="21"/>
      <c r="G1138" s="21"/>
      <c r="H1138" s="21"/>
      <c r="I1138" s="21"/>
      <c r="J1138" s="21"/>
      <c r="K1138" s="21"/>
      <c r="L1138" s="21"/>
      <c r="M1138" s="21"/>
      <c r="N1138" s="21"/>
      <c r="O1138" s="21"/>
      <c r="P1138" s="21"/>
      <c r="Q1138" s="21"/>
    </row>
    <row r="1139" spans="1:17" s="8" customFormat="1" ht="28.5" x14ac:dyDescent="0.2">
      <c r="A1139" s="11">
        <v>884</v>
      </c>
      <c r="B1139" s="157" t="s">
        <v>3241</v>
      </c>
      <c r="C1139" s="158" t="s">
        <v>3246</v>
      </c>
      <c r="D1139" s="63">
        <v>1</v>
      </c>
      <c r="E1139" s="63"/>
      <c r="F1139" s="21"/>
      <c r="G1139" s="21"/>
      <c r="H1139" s="21"/>
      <c r="I1139" s="21"/>
      <c r="J1139" s="21"/>
      <c r="K1139" s="21"/>
      <c r="L1139" s="21"/>
      <c r="M1139" s="21"/>
      <c r="N1139" s="21"/>
      <c r="O1139" s="21"/>
      <c r="P1139" s="21"/>
      <c r="Q1139" s="21"/>
    </row>
    <row r="1140" spans="1:17" s="8" customFormat="1" ht="28.5" x14ac:dyDescent="0.2">
      <c r="A1140" s="11">
        <v>885</v>
      </c>
      <c r="B1140" s="157" t="s">
        <v>3242</v>
      </c>
      <c r="C1140" s="158" t="s">
        <v>3246</v>
      </c>
      <c r="D1140" s="63">
        <v>1</v>
      </c>
      <c r="E1140" s="63"/>
      <c r="F1140" s="21"/>
      <c r="G1140" s="21"/>
      <c r="H1140" s="21"/>
      <c r="I1140" s="21"/>
      <c r="J1140" s="21"/>
      <c r="K1140" s="21"/>
      <c r="L1140" s="21"/>
      <c r="M1140" s="21"/>
      <c r="N1140" s="21"/>
      <c r="O1140" s="21"/>
      <c r="P1140" s="21"/>
      <c r="Q1140" s="21"/>
    </row>
    <row r="1141" spans="1:17" s="8" customFormat="1" ht="28.5" x14ac:dyDescent="0.2">
      <c r="A1141" s="11">
        <v>886</v>
      </c>
      <c r="B1141" s="157" t="s">
        <v>3243</v>
      </c>
      <c r="C1141" s="158" t="s">
        <v>3246</v>
      </c>
      <c r="D1141" s="63">
        <v>1</v>
      </c>
      <c r="E1141" s="63"/>
      <c r="F1141" s="21"/>
      <c r="G1141" s="21"/>
      <c r="H1141" s="21"/>
      <c r="I1141" s="21"/>
      <c r="J1141" s="21"/>
      <c r="K1141" s="21"/>
      <c r="L1141" s="21"/>
      <c r="M1141" s="21"/>
      <c r="N1141" s="21"/>
      <c r="O1141" s="21"/>
      <c r="P1141" s="21"/>
      <c r="Q1141" s="21"/>
    </row>
    <row r="1142" spans="1:17" s="8" customFormat="1" ht="28.5" x14ac:dyDescent="0.2">
      <c r="A1142" s="11">
        <v>887</v>
      </c>
      <c r="B1142" s="157" t="s">
        <v>3244</v>
      </c>
      <c r="C1142" s="158" t="s">
        <v>3246</v>
      </c>
      <c r="D1142" s="63">
        <v>1</v>
      </c>
      <c r="E1142" s="63"/>
      <c r="F1142" s="21"/>
      <c r="G1142" s="21"/>
      <c r="H1142" s="21"/>
      <c r="I1142" s="21"/>
      <c r="J1142" s="21"/>
      <c r="K1142" s="21"/>
      <c r="L1142" s="21"/>
      <c r="M1142" s="21"/>
      <c r="N1142" s="21"/>
      <c r="O1142" s="21"/>
      <c r="P1142" s="21"/>
      <c r="Q1142" s="21"/>
    </row>
    <row r="1143" spans="1:17" s="8" customFormat="1" ht="28.5" x14ac:dyDescent="0.2">
      <c r="A1143" s="11">
        <v>888</v>
      </c>
      <c r="B1143" s="157" t="s">
        <v>3245</v>
      </c>
      <c r="C1143" s="158" t="s">
        <v>3246</v>
      </c>
      <c r="D1143" s="63">
        <v>1</v>
      </c>
      <c r="E1143" s="63"/>
      <c r="F1143" s="21"/>
      <c r="G1143" s="21"/>
      <c r="H1143" s="21"/>
      <c r="I1143" s="21"/>
      <c r="J1143" s="21"/>
      <c r="K1143" s="21"/>
      <c r="L1143" s="21"/>
      <c r="M1143" s="21"/>
      <c r="N1143" s="21"/>
      <c r="O1143" s="21"/>
      <c r="P1143" s="21"/>
      <c r="Q1143" s="21"/>
    </row>
    <row r="1144" spans="1:17" s="8" customFormat="1" ht="3.6" customHeight="1" x14ac:dyDescent="0.2">
      <c r="A1144" s="134"/>
      <c r="B1144" s="134"/>
      <c r="C1144" s="135"/>
      <c r="D1144" s="136"/>
      <c r="E1144" s="136"/>
      <c r="F1144" s="137"/>
      <c r="G1144" s="137"/>
      <c r="H1144" s="137"/>
      <c r="I1144" s="137"/>
      <c r="J1144" s="137"/>
      <c r="K1144" s="137"/>
      <c r="L1144" s="137"/>
      <c r="M1144" s="137"/>
      <c r="N1144" s="137"/>
      <c r="O1144" s="137"/>
      <c r="P1144" s="137"/>
      <c r="Q1144" s="137"/>
    </row>
    <row r="1145" spans="1:17" s="8" customFormat="1" ht="28.5" x14ac:dyDescent="0.2">
      <c r="A1145" s="11"/>
      <c r="B1145" s="157" t="s">
        <v>218</v>
      </c>
      <c r="C1145" s="26" t="s">
        <v>172</v>
      </c>
      <c r="D1145" s="175">
        <f>SUM(D1146:D1153)</f>
        <v>8</v>
      </c>
      <c r="E1145" s="63"/>
      <c r="F1145" s="21"/>
      <c r="G1145" s="21"/>
      <c r="H1145" s="21"/>
      <c r="I1145" s="21"/>
      <c r="J1145" s="21"/>
      <c r="K1145" s="21"/>
      <c r="L1145" s="21"/>
      <c r="M1145" s="21"/>
      <c r="N1145" s="21"/>
      <c r="O1145" s="21"/>
      <c r="P1145" s="21"/>
      <c r="Q1145" s="21"/>
    </row>
    <row r="1146" spans="1:17" s="8" customFormat="1" ht="28.5" x14ac:dyDescent="0.2">
      <c r="A1146" s="11">
        <v>889</v>
      </c>
      <c r="B1146" s="157" t="s">
        <v>3247</v>
      </c>
      <c r="C1146" s="158" t="s">
        <v>3255</v>
      </c>
      <c r="D1146" s="63">
        <v>1</v>
      </c>
      <c r="E1146" s="63"/>
      <c r="F1146" s="21"/>
      <c r="G1146" s="21"/>
      <c r="H1146" s="21"/>
      <c r="I1146" s="21"/>
      <c r="J1146" s="21"/>
      <c r="K1146" s="21"/>
      <c r="L1146" s="21"/>
      <c r="M1146" s="21"/>
      <c r="N1146" s="21"/>
      <c r="O1146" s="21"/>
      <c r="P1146" s="21"/>
      <c r="Q1146" s="21"/>
    </row>
    <row r="1147" spans="1:17" s="8" customFormat="1" ht="28.5" x14ac:dyDescent="0.2">
      <c r="A1147" s="11">
        <v>890</v>
      </c>
      <c r="B1147" s="157" t="s">
        <v>3248</v>
      </c>
      <c r="C1147" s="158" t="s">
        <v>3255</v>
      </c>
      <c r="D1147" s="63">
        <v>1</v>
      </c>
      <c r="E1147" s="63"/>
      <c r="F1147" s="21"/>
      <c r="G1147" s="21"/>
      <c r="H1147" s="21"/>
      <c r="I1147" s="21"/>
      <c r="J1147" s="21"/>
      <c r="K1147" s="21"/>
      <c r="L1147" s="21"/>
      <c r="M1147" s="21"/>
      <c r="N1147" s="21"/>
      <c r="O1147" s="21"/>
      <c r="P1147" s="21"/>
      <c r="Q1147" s="21"/>
    </row>
    <row r="1148" spans="1:17" s="8" customFormat="1" ht="28.5" x14ac:dyDescent="0.2">
      <c r="A1148" s="11">
        <v>891</v>
      </c>
      <c r="B1148" s="157" t="s">
        <v>3249</v>
      </c>
      <c r="C1148" s="158" t="s">
        <v>3255</v>
      </c>
      <c r="D1148" s="63">
        <v>1</v>
      </c>
      <c r="E1148" s="63"/>
      <c r="F1148" s="21"/>
      <c r="G1148" s="21"/>
      <c r="H1148" s="21"/>
      <c r="I1148" s="21"/>
      <c r="J1148" s="21"/>
      <c r="K1148" s="21"/>
      <c r="L1148" s="21"/>
      <c r="M1148" s="21"/>
      <c r="N1148" s="21"/>
      <c r="O1148" s="21"/>
      <c r="P1148" s="21"/>
      <c r="Q1148" s="21"/>
    </row>
    <row r="1149" spans="1:17" s="8" customFormat="1" ht="28.5" x14ac:dyDescent="0.2">
      <c r="A1149" s="11">
        <v>892</v>
      </c>
      <c r="B1149" s="157" t="s">
        <v>3250</v>
      </c>
      <c r="C1149" s="158" t="s">
        <v>3255</v>
      </c>
      <c r="D1149" s="63">
        <v>1</v>
      </c>
      <c r="E1149" s="63"/>
      <c r="F1149" s="21"/>
      <c r="G1149" s="21"/>
      <c r="H1149" s="21"/>
      <c r="I1149" s="21"/>
      <c r="J1149" s="21"/>
      <c r="K1149" s="21"/>
      <c r="L1149" s="21"/>
      <c r="M1149" s="21"/>
      <c r="N1149" s="21"/>
      <c r="O1149" s="21"/>
      <c r="P1149" s="21"/>
      <c r="Q1149" s="21"/>
    </row>
    <row r="1150" spans="1:17" s="8" customFormat="1" ht="28.5" x14ac:dyDescent="0.2">
      <c r="A1150" s="11">
        <v>893</v>
      </c>
      <c r="B1150" s="157" t="s">
        <v>3251</v>
      </c>
      <c r="C1150" s="158" t="s">
        <v>3255</v>
      </c>
      <c r="D1150" s="63">
        <v>1</v>
      </c>
      <c r="E1150" s="63"/>
      <c r="F1150" s="21"/>
      <c r="G1150" s="21"/>
      <c r="H1150" s="21"/>
      <c r="I1150" s="21"/>
      <c r="J1150" s="21"/>
      <c r="K1150" s="21"/>
      <c r="L1150" s="21"/>
      <c r="M1150" s="21"/>
      <c r="N1150" s="21"/>
      <c r="O1150" s="21"/>
      <c r="P1150" s="21"/>
      <c r="Q1150" s="21"/>
    </row>
    <row r="1151" spans="1:17" s="8" customFormat="1" ht="28.5" x14ac:dyDescent="0.2">
      <c r="A1151" s="11">
        <v>894</v>
      </c>
      <c r="B1151" s="157" t="s">
        <v>3252</v>
      </c>
      <c r="C1151" s="158" t="s">
        <v>3255</v>
      </c>
      <c r="D1151" s="63">
        <v>1</v>
      </c>
      <c r="E1151" s="63"/>
      <c r="F1151" s="21"/>
      <c r="G1151" s="21"/>
      <c r="H1151" s="21"/>
      <c r="I1151" s="21"/>
      <c r="J1151" s="21"/>
      <c r="K1151" s="21"/>
      <c r="L1151" s="21"/>
      <c r="M1151" s="21"/>
      <c r="N1151" s="21"/>
      <c r="O1151" s="21"/>
      <c r="P1151" s="21"/>
      <c r="Q1151" s="21"/>
    </row>
    <row r="1152" spans="1:17" s="8" customFormat="1" ht="28.5" x14ac:dyDescent="0.2">
      <c r="A1152" s="11">
        <v>895</v>
      </c>
      <c r="B1152" s="157" t="s">
        <v>3253</v>
      </c>
      <c r="C1152" s="158" t="s">
        <v>3255</v>
      </c>
      <c r="D1152" s="63">
        <v>1</v>
      </c>
      <c r="E1152" s="63"/>
      <c r="F1152" s="21"/>
      <c r="G1152" s="21"/>
      <c r="H1152" s="21"/>
      <c r="I1152" s="21"/>
      <c r="J1152" s="21"/>
      <c r="K1152" s="21"/>
      <c r="L1152" s="21"/>
      <c r="M1152" s="21"/>
      <c r="N1152" s="21"/>
      <c r="O1152" s="21"/>
      <c r="P1152" s="21"/>
      <c r="Q1152" s="21"/>
    </row>
    <row r="1153" spans="1:17" s="8" customFormat="1" ht="28.5" x14ac:dyDescent="0.2">
      <c r="A1153" s="11">
        <v>896</v>
      </c>
      <c r="B1153" s="157" t="s">
        <v>3254</v>
      </c>
      <c r="C1153" s="158" t="s">
        <v>3255</v>
      </c>
      <c r="D1153" s="63">
        <v>1</v>
      </c>
      <c r="E1153" s="63"/>
      <c r="F1153" s="21"/>
      <c r="G1153" s="21"/>
      <c r="H1153" s="21"/>
      <c r="I1153" s="21"/>
      <c r="J1153" s="21"/>
      <c r="K1153" s="21"/>
      <c r="L1153" s="21"/>
      <c r="M1153" s="21"/>
      <c r="N1153" s="21"/>
      <c r="O1153" s="21"/>
      <c r="P1153" s="21"/>
      <c r="Q1153" s="21"/>
    </row>
    <row r="1154" spans="1:17" s="8" customFormat="1" ht="3.6" customHeight="1" x14ac:dyDescent="0.2">
      <c r="A1154" s="134"/>
      <c r="B1154" s="134"/>
      <c r="C1154" s="135"/>
      <c r="D1154" s="136"/>
      <c r="E1154" s="136"/>
      <c r="F1154" s="137"/>
      <c r="G1154" s="137"/>
      <c r="H1154" s="137"/>
      <c r="I1154" s="137"/>
      <c r="J1154" s="137"/>
      <c r="K1154" s="137"/>
      <c r="L1154" s="137"/>
      <c r="M1154" s="137"/>
      <c r="N1154" s="137"/>
      <c r="O1154" s="137"/>
      <c r="P1154" s="137"/>
      <c r="Q1154" s="137"/>
    </row>
    <row r="1155" spans="1:17" s="8" customFormat="1" ht="28.5" x14ac:dyDescent="0.2">
      <c r="A1155" s="11"/>
      <c r="B1155" s="157" t="s">
        <v>219</v>
      </c>
      <c r="C1155" s="26" t="s">
        <v>173</v>
      </c>
      <c r="D1155" s="175">
        <f>SUM(D1156:D1163)</f>
        <v>8</v>
      </c>
      <c r="E1155" s="63"/>
      <c r="F1155" s="21"/>
      <c r="G1155" s="21"/>
      <c r="H1155" s="21"/>
      <c r="I1155" s="21"/>
      <c r="J1155" s="21"/>
      <c r="K1155" s="21"/>
      <c r="L1155" s="21"/>
      <c r="M1155" s="21"/>
      <c r="N1155" s="21"/>
      <c r="O1155" s="21"/>
      <c r="P1155" s="21"/>
      <c r="Q1155" s="21"/>
    </row>
    <row r="1156" spans="1:17" s="8" customFormat="1" ht="28.5" x14ac:dyDescent="0.2">
      <c r="A1156" s="11">
        <v>897</v>
      </c>
      <c r="B1156" s="157" t="s">
        <v>3256</v>
      </c>
      <c r="C1156" s="159" t="s">
        <v>3264</v>
      </c>
      <c r="D1156" s="63">
        <v>1</v>
      </c>
      <c r="E1156" s="63"/>
      <c r="F1156" s="21"/>
      <c r="G1156" s="21"/>
      <c r="H1156" s="21"/>
      <c r="I1156" s="21"/>
      <c r="J1156" s="21"/>
      <c r="K1156" s="21"/>
      <c r="L1156" s="21"/>
      <c r="M1156" s="21"/>
      <c r="N1156" s="21"/>
      <c r="O1156" s="21"/>
      <c r="P1156" s="21"/>
      <c r="Q1156" s="21"/>
    </row>
    <row r="1157" spans="1:17" s="8" customFormat="1" ht="28.5" x14ac:dyDescent="0.2">
      <c r="A1157" s="11">
        <v>898</v>
      </c>
      <c r="B1157" s="157" t="s">
        <v>3257</v>
      </c>
      <c r="C1157" s="159" t="s">
        <v>3264</v>
      </c>
      <c r="D1157" s="63">
        <v>1</v>
      </c>
      <c r="E1157" s="63"/>
      <c r="F1157" s="21"/>
      <c r="G1157" s="21"/>
      <c r="H1157" s="21"/>
      <c r="I1157" s="21"/>
      <c r="J1157" s="21"/>
      <c r="K1157" s="21"/>
      <c r="L1157" s="21"/>
      <c r="M1157" s="21"/>
      <c r="N1157" s="21"/>
      <c r="O1157" s="21"/>
      <c r="P1157" s="21"/>
      <c r="Q1157" s="21"/>
    </row>
    <row r="1158" spans="1:17" s="8" customFormat="1" ht="28.5" x14ac:dyDescent="0.2">
      <c r="A1158" s="11">
        <v>899</v>
      </c>
      <c r="B1158" s="157" t="s">
        <v>3258</v>
      </c>
      <c r="C1158" s="159" t="s">
        <v>3264</v>
      </c>
      <c r="D1158" s="63">
        <v>1</v>
      </c>
      <c r="E1158" s="63"/>
      <c r="F1158" s="21"/>
      <c r="G1158" s="21"/>
      <c r="H1158" s="21"/>
      <c r="I1158" s="21"/>
      <c r="J1158" s="21"/>
      <c r="K1158" s="21"/>
      <c r="L1158" s="21"/>
      <c r="M1158" s="21"/>
      <c r="N1158" s="21"/>
      <c r="O1158" s="21"/>
      <c r="P1158" s="21"/>
      <c r="Q1158" s="21"/>
    </row>
    <row r="1159" spans="1:17" s="8" customFormat="1" ht="28.5" x14ac:dyDescent="0.2">
      <c r="A1159" s="11">
        <v>900</v>
      </c>
      <c r="B1159" s="157" t="s">
        <v>3259</v>
      </c>
      <c r="C1159" s="159" t="s">
        <v>3264</v>
      </c>
      <c r="D1159" s="63">
        <v>1</v>
      </c>
      <c r="E1159" s="63"/>
      <c r="F1159" s="21"/>
      <c r="G1159" s="21"/>
      <c r="H1159" s="21"/>
      <c r="I1159" s="21"/>
      <c r="J1159" s="21"/>
      <c r="K1159" s="21"/>
      <c r="L1159" s="21"/>
      <c r="M1159" s="21"/>
      <c r="N1159" s="21"/>
      <c r="O1159" s="21"/>
      <c r="P1159" s="21"/>
      <c r="Q1159" s="21"/>
    </row>
    <row r="1160" spans="1:17" s="8" customFormat="1" ht="28.5" x14ac:dyDescent="0.2">
      <c r="A1160" s="11">
        <v>901</v>
      </c>
      <c r="B1160" s="157" t="s">
        <v>3260</v>
      </c>
      <c r="C1160" s="159" t="s">
        <v>3264</v>
      </c>
      <c r="D1160" s="63">
        <v>1</v>
      </c>
      <c r="E1160" s="63"/>
      <c r="F1160" s="21"/>
      <c r="G1160" s="21"/>
      <c r="H1160" s="21"/>
      <c r="I1160" s="21"/>
      <c r="J1160" s="21"/>
      <c r="K1160" s="21"/>
      <c r="L1160" s="21"/>
      <c r="M1160" s="21"/>
      <c r="N1160" s="21"/>
      <c r="O1160" s="21"/>
      <c r="P1160" s="21"/>
      <c r="Q1160" s="21"/>
    </row>
    <row r="1161" spans="1:17" s="8" customFormat="1" ht="28.5" x14ac:dyDescent="0.2">
      <c r="A1161" s="11">
        <v>902</v>
      </c>
      <c r="B1161" s="157" t="s">
        <v>3261</v>
      </c>
      <c r="C1161" s="159" t="s">
        <v>3264</v>
      </c>
      <c r="D1161" s="63">
        <v>1</v>
      </c>
      <c r="E1161" s="63"/>
      <c r="F1161" s="21"/>
      <c r="G1161" s="21"/>
      <c r="H1161" s="21"/>
      <c r="I1161" s="21"/>
      <c r="J1161" s="21"/>
      <c r="K1161" s="21"/>
      <c r="L1161" s="21"/>
      <c r="M1161" s="21"/>
      <c r="N1161" s="21"/>
      <c r="O1161" s="21"/>
      <c r="P1161" s="21"/>
      <c r="Q1161" s="21"/>
    </row>
    <row r="1162" spans="1:17" s="8" customFormat="1" ht="28.5" x14ac:dyDescent="0.2">
      <c r="A1162" s="11">
        <v>903</v>
      </c>
      <c r="B1162" s="157" t="s">
        <v>3262</v>
      </c>
      <c r="C1162" s="159" t="s">
        <v>3264</v>
      </c>
      <c r="D1162" s="63">
        <v>1</v>
      </c>
      <c r="E1162" s="63"/>
      <c r="F1162" s="21"/>
      <c r="G1162" s="21"/>
      <c r="H1162" s="21"/>
      <c r="I1162" s="21"/>
      <c r="J1162" s="21"/>
      <c r="K1162" s="21"/>
      <c r="L1162" s="21"/>
      <c r="M1162" s="21"/>
      <c r="N1162" s="21"/>
      <c r="O1162" s="21"/>
      <c r="P1162" s="21"/>
      <c r="Q1162" s="21"/>
    </row>
    <row r="1163" spans="1:17" s="8" customFormat="1" ht="28.5" x14ac:dyDescent="0.2">
      <c r="A1163" s="11">
        <v>904</v>
      </c>
      <c r="B1163" s="157" t="s">
        <v>3263</v>
      </c>
      <c r="C1163" s="159" t="s">
        <v>3264</v>
      </c>
      <c r="D1163" s="63">
        <v>1</v>
      </c>
      <c r="E1163" s="63"/>
      <c r="F1163" s="21"/>
      <c r="G1163" s="21"/>
      <c r="H1163" s="21"/>
      <c r="I1163" s="21"/>
      <c r="J1163" s="21"/>
      <c r="K1163" s="21"/>
      <c r="L1163" s="21"/>
      <c r="M1163" s="21"/>
      <c r="N1163" s="21"/>
      <c r="O1163" s="21"/>
      <c r="P1163" s="21"/>
      <c r="Q1163" s="21"/>
    </row>
    <row r="1164" spans="1:17" s="8" customFormat="1" ht="3.6" customHeight="1" x14ac:dyDescent="0.2">
      <c r="A1164" s="134"/>
      <c r="B1164" s="134"/>
      <c r="C1164" s="135"/>
      <c r="D1164" s="136"/>
      <c r="E1164" s="136"/>
      <c r="F1164" s="137"/>
      <c r="G1164" s="137"/>
      <c r="H1164" s="137"/>
      <c r="I1164" s="137"/>
      <c r="J1164" s="137"/>
      <c r="K1164" s="137"/>
      <c r="L1164" s="137"/>
      <c r="M1164" s="137"/>
      <c r="N1164" s="137"/>
      <c r="O1164" s="137"/>
      <c r="P1164" s="137"/>
      <c r="Q1164" s="137"/>
    </row>
    <row r="1165" spans="1:17" s="8" customFormat="1" ht="14.1" customHeight="1" x14ac:dyDescent="0.25">
      <c r="A1165" s="32"/>
      <c r="B1165" s="128" t="s">
        <v>319</v>
      </c>
      <c r="C1165" s="153" t="s">
        <v>118</v>
      </c>
      <c r="D1165" s="64">
        <f>D1166+D1172+D1178</f>
        <v>12</v>
      </c>
      <c r="E1165" s="141"/>
      <c r="F1165" s="21"/>
      <c r="G1165" s="21"/>
      <c r="H1165" s="21"/>
      <c r="I1165" s="21"/>
      <c r="J1165" s="21"/>
      <c r="K1165" s="21"/>
      <c r="L1165" s="21"/>
      <c r="M1165" s="21"/>
      <c r="N1165" s="21"/>
      <c r="O1165" s="21"/>
      <c r="P1165" s="21"/>
      <c r="Q1165" s="21"/>
    </row>
    <row r="1166" spans="1:17" x14ac:dyDescent="0.2">
      <c r="A1166" s="11"/>
      <c r="B1166" s="157" t="s">
        <v>220</v>
      </c>
      <c r="C1166" s="26" t="s">
        <v>125</v>
      </c>
      <c r="D1166" s="179">
        <f>SUM(D1167:D1170)</f>
        <v>4</v>
      </c>
      <c r="E1166" s="30"/>
      <c r="F1166" s="17"/>
      <c r="G1166" s="17"/>
      <c r="H1166" s="17"/>
      <c r="I1166" s="17"/>
      <c r="J1166" s="17"/>
      <c r="K1166" s="17"/>
      <c r="L1166" s="17"/>
      <c r="M1166" s="17"/>
      <c r="N1166" s="17"/>
      <c r="O1166" s="17"/>
      <c r="P1166" s="17"/>
      <c r="Q1166" s="17"/>
    </row>
    <row r="1167" spans="1:17" ht="28.5" x14ac:dyDescent="0.2">
      <c r="A1167" s="11">
        <v>905</v>
      </c>
      <c r="B1167" s="157" t="s">
        <v>3265</v>
      </c>
      <c r="C1167" s="26" t="s">
        <v>3269</v>
      </c>
      <c r="D1167" s="71">
        <v>1</v>
      </c>
      <c r="E1167" s="71"/>
      <c r="F1167" s="23"/>
      <c r="G1167" s="23"/>
      <c r="H1167" s="23"/>
      <c r="I1167" s="23"/>
      <c r="J1167" s="23"/>
      <c r="K1167" s="23"/>
      <c r="L1167" s="23"/>
      <c r="M1167" s="23"/>
      <c r="N1167" s="23"/>
      <c r="O1167" s="23"/>
      <c r="P1167" s="23"/>
      <c r="Q1167" s="17"/>
    </row>
    <row r="1168" spans="1:17" ht="28.5" x14ac:dyDescent="0.2">
      <c r="A1168" s="11">
        <v>906</v>
      </c>
      <c r="B1168" s="157" t="s">
        <v>3266</v>
      </c>
      <c r="C1168" s="26" t="s">
        <v>3270</v>
      </c>
      <c r="D1168" s="71">
        <v>1</v>
      </c>
      <c r="E1168" s="71"/>
      <c r="F1168" s="23"/>
      <c r="G1168" s="23"/>
      <c r="H1168" s="23"/>
      <c r="I1168" s="23"/>
      <c r="J1168" s="23"/>
      <c r="K1168" s="23"/>
      <c r="L1168" s="23"/>
      <c r="M1168" s="23"/>
      <c r="N1168" s="23"/>
      <c r="O1168" s="23"/>
      <c r="P1168" s="23"/>
      <c r="Q1168" s="17"/>
    </row>
    <row r="1169" spans="1:17" ht="28.5" x14ac:dyDescent="0.2">
      <c r="A1169" s="11">
        <v>907</v>
      </c>
      <c r="B1169" s="157" t="s">
        <v>3267</v>
      </c>
      <c r="C1169" s="26" t="s">
        <v>3271</v>
      </c>
      <c r="D1169" s="71">
        <v>1</v>
      </c>
      <c r="E1169" s="71"/>
      <c r="F1169" s="23"/>
      <c r="G1169" s="23"/>
      <c r="H1169" s="23"/>
      <c r="I1169" s="23"/>
      <c r="J1169" s="23"/>
      <c r="K1169" s="23"/>
      <c r="L1169" s="23"/>
      <c r="M1169" s="23"/>
      <c r="N1169" s="23"/>
      <c r="O1169" s="23"/>
      <c r="P1169" s="23"/>
      <c r="Q1169" s="17"/>
    </row>
    <row r="1170" spans="1:17" ht="28.5" x14ac:dyDescent="0.2">
      <c r="A1170" s="11">
        <v>908</v>
      </c>
      <c r="B1170" s="157" t="s">
        <v>3268</v>
      </c>
      <c r="C1170" s="26" t="s">
        <v>3272</v>
      </c>
      <c r="D1170" s="71">
        <v>1</v>
      </c>
      <c r="E1170" s="71"/>
      <c r="F1170" s="23"/>
      <c r="G1170" s="23"/>
      <c r="H1170" s="23"/>
      <c r="I1170" s="23"/>
      <c r="J1170" s="23"/>
      <c r="K1170" s="23"/>
      <c r="L1170" s="23"/>
      <c r="M1170" s="23"/>
      <c r="N1170" s="23"/>
      <c r="O1170" s="23"/>
      <c r="P1170" s="23"/>
      <c r="Q1170" s="17"/>
    </row>
    <row r="1171" spans="1:17" s="8" customFormat="1" ht="3.6" customHeight="1" x14ac:dyDescent="0.2">
      <c r="A1171" s="134"/>
      <c r="B1171" s="134"/>
      <c r="C1171" s="135"/>
      <c r="D1171" s="136"/>
      <c r="E1171" s="136"/>
      <c r="F1171" s="137"/>
      <c r="G1171" s="137"/>
      <c r="H1171" s="137"/>
      <c r="I1171" s="137"/>
      <c r="J1171" s="137"/>
      <c r="K1171" s="137"/>
      <c r="L1171" s="137"/>
      <c r="M1171" s="137"/>
      <c r="N1171" s="137"/>
      <c r="O1171" s="137"/>
      <c r="P1171" s="137"/>
      <c r="Q1171" s="137"/>
    </row>
    <row r="1172" spans="1:17" x14ac:dyDescent="0.2">
      <c r="A1172" s="11"/>
      <c r="B1172" s="157" t="s">
        <v>221</v>
      </c>
      <c r="C1172" s="26" t="s">
        <v>126</v>
      </c>
      <c r="D1172" s="180">
        <f>SUM(D1173:D1176)</f>
        <v>4</v>
      </c>
      <c r="E1172" s="71"/>
      <c r="F1172" s="23"/>
      <c r="G1172" s="23"/>
      <c r="H1172" s="23"/>
      <c r="I1172" s="23"/>
      <c r="J1172" s="23"/>
      <c r="K1172" s="23"/>
      <c r="L1172" s="23"/>
      <c r="M1172" s="23"/>
      <c r="N1172" s="23"/>
      <c r="O1172" s="23"/>
      <c r="P1172" s="23"/>
      <c r="Q1172" s="17"/>
    </row>
    <row r="1173" spans="1:17" ht="28.5" x14ac:dyDescent="0.2">
      <c r="A1173" s="11">
        <v>909</v>
      </c>
      <c r="B1173" s="157" t="s">
        <v>3273</v>
      </c>
      <c r="C1173" s="26" t="s">
        <v>3269</v>
      </c>
      <c r="D1173" s="71">
        <v>1</v>
      </c>
      <c r="E1173" s="71"/>
      <c r="F1173" s="23"/>
      <c r="G1173" s="23"/>
      <c r="H1173" s="23"/>
      <c r="I1173" s="23"/>
      <c r="J1173" s="23"/>
      <c r="K1173" s="23"/>
      <c r="L1173" s="23"/>
      <c r="M1173" s="23"/>
      <c r="N1173" s="23"/>
      <c r="O1173" s="23"/>
      <c r="P1173" s="23"/>
      <c r="Q1173" s="17"/>
    </row>
    <row r="1174" spans="1:17" ht="28.5" x14ac:dyDescent="0.2">
      <c r="A1174" s="11">
        <v>910</v>
      </c>
      <c r="B1174" s="157" t="s">
        <v>3274</v>
      </c>
      <c r="C1174" s="26" t="s">
        <v>3270</v>
      </c>
      <c r="D1174" s="71">
        <v>1</v>
      </c>
      <c r="E1174" s="71"/>
      <c r="F1174" s="23"/>
      <c r="G1174" s="23"/>
      <c r="H1174" s="23"/>
      <c r="I1174" s="23"/>
      <c r="J1174" s="23"/>
      <c r="K1174" s="23"/>
      <c r="L1174" s="23"/>
      <c r="M1174" s="23"/>
      <c r="N1174" s="23"/>
      <c r="O1174" s="23"/>
      <c r="P1174" s="23"/>
      <c r="Q1174" s="17"/>
    </row>
    <row r="1175" spans="1:17" ht="28.5" x14ac:dyDescent="0.2">
      <c r="A1175" s="11">
        <v>911</v>
      </c>
      <c r="B1175" s="157" t="s">
        <v>3275</v>
      </c>
      <c r="C1175" s="26" t="s">
        <v>3271</v>
      </c>
      <c r="D1175" s="71">
        <v>1</v>
      </c>
      <c r="E1175" s="71"/>
      <c r="F1175" s="23"/>
      <c r="G1175" s="23"/>
      <c r="H1175" s="23"/>
      <c r="I1175" s="23"/>
      <c r="J1175" s="23"/>
      <c r="K1175" s="23"/>
      <c r="L1175" s="23"/>
      <c r="M1175" s="23"/>
      <c r="N1175" s="23"/>
      <c r="O1175" s="23"/>
      <c r="P1175" s="23"/>
      <c r="Q1175" s="17"/>
    </row>
    <row r="1176" spans="1:17" ht="28.5" x14ac:dyDescent="0.2">
      <c r="A1176" s="11">
        <v>912</v>
      </c>
      <c r="B1176" s="157" t="s">
        <v>3276</v>
      </c>
      <c r="C1176" s="26" t="s">
        <v>3272</v>
      </c>
      <c r="D1176" s="71">
        <v>1</v>
      </c>
      <c r="E1176" s="71"/>
      <c r="F1176" s="23"/>
      <c r="G1176" s="23"/>
      <c r="H1176" s="23"/>
      <c r="I1176" s="23"/>
      <c r="J1176" s="23"/>
      <c r="K1176" s="23"/>
      <c r="L1176" s="23"/>
      <c r="M1176" s="23"/>
      <c r="N1176" s="23"/>
      <c r="O1176" s="23"/>
      <c r="P1176" s="23"/>
      <c r="Q1176" s="17"/>
    </row>
    <row r="1177" spans="1:17" s="8" customFormat="1" ht="3.6" customHeight="1" x14ac:dyDescent="0.2">
      <c r="A1177" s="134"/>
      <c r="B1177" s="134"/>
      <c r="C1177" s="135"/>
      <c r="D1177" s="136"/>
      <c r="E1177" s="136"/>
      <c r="F1177" s="137"/>
      <c r="G1177" s="137"/>
      <c r="H1177" s="137"/>
      <c r="I1177" s="137"/>
      <c r="J1177" s="137"/>
      <c r="K1177" s="137"/>
      <c r="L1177" s="137"/>
      <c r="M1177" s="137"/>
      <c r="N1177" s="137"/>
      <c r="O1177" s="137"/>
      <c r="P1177" s="137"/>
      <c r="Q1177" s="137"/>
    </row>
    <row r="1178" spans="1:17" x14ac:dyDescent="0.2">
      <c r="A1178" s="11"/>
      <c r="B1178" s="157" t="s">
        <v>222</v>
      </c>
      <c r="C1178" s="26" t="s">
        <v>127</v>
      </c>
      <c r="D1178" s="180">
        <f>SUM(D1179:D1182)</f>
        <v>4</v>
      </c>
      <c r="E1178" s="71"/>
      <c r="F1178" s="23"/>
      <c r="G1178" s="23"/>
      <c r="H1178" s="23"/>
      <c r="I1178" s="23"/>
      <c r="J1178" s="23"/>
      <c r="K1178" s="23"/>
      <c r="L1178" s="23"/>
      <c r="M1178" s="23"/>
      <c r="N1178" s="23"/>
      <c r="O1178" s="23"/>
      <c r="P1178" s="23"/>
      <c r="Q1178" s="17"/>
    </row>
    <row r="1179" spans="1:17" ht="28.5" x14ac:dyDescent="0.2">
      <c r="A1179" s="11">
        <v>913</v>
      </c>
      <c r="B1179" s="157" t="s">
        <v>3277</v>
      </c>
      <c r="C1179" s="26" t="s">
        <v>3269</v>
      </c>
      <c r="D1179" s="71">
        <v>1</v>
      </c>
      <c r="E1179" s="71"/>
      <c r="F1179" s="23"/>
      <c r="G1179" s="23"/>
      <c r="H1179" s="23"/>
      <c r="I1179" s="23"/>
      <c r="J1179" s="23"/>
      <c r="K1179" s="23"/>
      <c r="L1179" s="23"/>
      <c r="M1179" s="23"/>
      <c r="N1179" s="23"/>
      <c r="O1179" s="23"/>
      <c r="P1179" s="23"/>
      <c r="Q1179" s="17"/>
    </row>
    <row r="1180" spans="1:17" ht="28.5" x14ac:dyDescent="0.2">
      <c r="A1180" s="11">
        <v>914</v>
      </c>
      <c r="B1180" s="157" t="s">
        <v>3278</v>
      </c>
      <c r="C1180" s="26" t="s">
        <v>3270</v>
      </c>
      <c r="D1180" s="71">
        <v>1</v>
      </c>
      <c r="E1180" s="71"/>
      <c r="F1180" s="23"/>
      <c r="G1180" s="23"/>
      <c r="H1180" s="23"/>
      <c r="I1180" s="23"/>
      <c r="J1180" s="23"/>
      <c r="K1180" s="23"/>
      <c r="L1180" s="23"/>
      <c r="M1180" s="23"/>
      <c r="N1180" s="23"/>
      <c r="O1180" s="23"/>
      <c r="P1180" s="23"/>
      <c r="Q1180" s="17"/>
    </row>
    <row r="1181" spans="1:17" ht="28.5" x14ac:dyDescent="0.2">
      <c r="A1181" s="11">
        <v>915</v>
      </c>
      <c r="B1181" s="157" t="s">
        <v>3279</v>
      </c>
      <c r="C1181" s="26" t="s">
        <v>3271</v>
      </c>
      <c r="D1181" s="71">
        <v>1</v>
      </c>
      <c r="E1181" s="71"/>
      <c r="F1181" s="23"/>
      <c r="G1181" s="23"/>
      <c r="H1181" s="23"/>
      <c r="I1181" s="23"/>
      <c r="J1181" s="23"/>
      <c r="K1181" s="23"/>
      <c r="L1181" s="23"/>
      <c r="M1181" s="23"/>
      <c r="N1181" s="23"/>
      <c r="O1181" s="23"/>
      <c r="P1181" s="23"/>
      <c r="Q1181" s="17"/>
    </row>
    <row r="1182" spans="1:17" ht="28.5" x14ac:dyDescent="0.2">
      <c r="A1182" s="11">
        <v>916</v>
      </c>
      <c r="B1182" s="157" t="s">
        <v>3280</v>
      </c>
      <c r="C1182" s="26" t="s">
        <v>3272</v>
      </c>
      <c r="D1182" s="71">
        <v>1</v>
      </c>
      <c r="E1182" s="71"/>
      <c r="F1182" s="23"/>
      <c r="G1182" s="23"/>
      <c r="H1182" s="23"/>
      <c r="I1182" s="23"/>
      <c r="J1182" s="23"/>
      <c r="K1182" s="23"/>
      <c r="L1182" s="23"/>
      <c r="M1182" s="23"/>
      <c r="N1182" s="23"/>
      <c r="O1182" s="23"/>
      <c r="P1182" s="23"/>
      <c r="Q1182" s="17"/>
    </row>
    <row r="1183" spans="1:17" s="8" customFormat="1" ht="3.6" customHeight="1" x14ac:dyDescent="0.2">
      <c r="A1183" s="134"/>
      <c r="B1183" s="134"/>
      <c r="C1183" s="135"/>
      <c r="D1183" s="136"/>
      <c r="E1183" s="136"/>
      <c r="F1183" s="137"/>
      <c r="G1183" s="137"/>
      <c r="H1183" s="137"/>
      <c r="I1183" s="137"/>
      <c r="J1183" s="137"/>
      <c r="K1183" s="137"/>
      <c r="L1183" s="137"/>
      <c r="M1183" s="137"/>
      <c r="N1183" s="137"/>
      <c r="O1183" s="137"/>
      <c r="P1183" s="137"/>
      <c r="Q1183" s="137"/>
    </row>
    <row r="1184" spans="1:17" s="8" customFormat="1" ht="14.1" customHeight="1" x14ac:dyDescent="0.25">
      <c r="A1184" s="32"/>
      <c r="B1184" s="128" t="s">
        <v>320</v>
      </c>
      <c r="C1184" s="153" t="s">
        <v>119</v>
      </c>
      <c r="D1184" s="64">
        <f>D1185+D1192</f>
        <v>10</v>
      </c>
      <c r="E1184" s="141"/>
      <c r="F1184" s="21"/>
      <c r="G1184" s="21"/>
      <c r="H1184" s="21"/>
      <c r="I1184" s="21"/>
      <c r="J1184" s="21"/>
      <c r="K1184" s="21"/>
      <c r="L1184" s="21"/>
      <c r="M1184" s="21"/>
      <c r="N1184" s="21"/>
      <c r="O1184" s="21"/>
      <c r="P1184" s="21"/>
      <c r="Q1184" s="21"/>
    </row>
    <row r="1185" spans="1:17" x14ac:dyDescent="0.2">
      <c r="A1185" s="11"/>
      <c r="B1185" s="157" t="s">
        <v>223</v>
      </c>
      <c r="C1185" s="26" t="s">
        <v>128</v>
      </c>
      <c r="D1185" s="180">
        <f>SUM(D1186:D1190)</f>
        <v>5</v>
      </c>
      <c r="E1185" s="71"/>
      <c r="F1185" s="23"/>
      <c r="G1185" s="23"/>
      <c r="H1185" s="23"/>
      <c r="I1185" s="23"/>
      <c r="J1185" s="23"/>
      <c r="K1185" s="23"/>
      <c r="L1185" s="23"/>
      <c r="M1185" s="23"/>
      <c r="N1185" s="23"/>
      <c r="O1185" s="23"/>
      <c r="P1185" s="23"/>
      <c r="Q1185" s="17"/>
    </row>
    <row r="1186" spans="1:17" ht="28.5" x14ac:dyDescent="0.2">
      <c r="A1186" s="11">
        <v>917</v>
      </c>
      <c r="B1186" s="157" t="s">
        <v>3281</v>
      </c>
      <c r="C1186" s="158" t="s">
        <v>3286</v>
      </c>
      <c r="D1186" s="71">
        <v>1</v>
      </c>
      <c r="E1186" s="71"/>
      <c r="F1186" s="23"/>
      <c r="G1186" s="23"/>
      <c r="H1186" s="23"/>
      <c r="I1186" s="23"/>
      <c r="J1186" s="23"/>
      <c r="K1186" s="23"/>
      <c r="L1186" s="23"/>
      <c r="M1186" s="23"/>
      <c r="N1186" s="23"/>
      <c r="O1186" s="23"/>
      <c r="P1186" s="23"/>
      <c r="Q1186" s="17"/>
    </row>
    <row r="1187" spans="1:17" ht="28.5" x14ac:dyDescent="0.2">
      <c r="A1187" s="11">
        <v>918</v>
      </c>
      <c r="B1187" s="157" t="s">
        <v>3282</v>
      </c>
      <c r="C1187" s="158" t="s">
        <v>3286</v>
      </c>
      <c r="D1187" s="71">
        <v>1</v>
      </c>
      <c r="E1187" s="71"/>
      <c r="F1187" s="23"/>
      <c r="G1187" s="23"/>
      <c r="H1187" s="23"/>
      <c r="I1187" s="23"/>
      <c r="J1187" s="23"/>
      <c r="K1187" s="23"/>
      <c r="L1187" s="23"/>
      <c r="M1187" s="23"/>
      <c r="N1187" s="23"/>
      <c r="O1187" s="23"/>
      <c r="P1187" s="23"/>
      <c r="Q1187" s="17"/>
    </row>
    <row r="1188" spans="1:17" ht="28.5" x14ac:dyDescent="0.2">
      <c r="A1188" s="11">
        <v>919</v>
      </c>
      <c r="B1188" s="157" t="s">
        <v>3283</v>
      </c>
      <c r="C1188" s="158" t="s">
        <v>3286</v>
      </c>
      <c r="D1188" s="71">
        <v>1</v>
      </c>
      <c r="E1188" s="71"/>
      <c r="F1188" s="23"/>
      <c r="G1188" s="23"/>
      <c r="H1188" s="23"/>
      <c r="I1188" s="23"/>
      <c r="J1188" s="23"/>
      <c r="K1188" s="23"/>
      <c r="L1188" s="23"/>
      <c r="M1188" s="23"/>
      <c r="N1188" s="23"/>
      <c r="O1188" s="23"/>
      <c r="P1188" s="23"/>
      <c r="Q1188" s="17"/>
    </row>
    <row r="1189" spans="1:17" ht="28.5" x14ac:dyDescent="0.2">
      <c r="A1189" s="11">
        <v>920</v>
      </c>
      <c r="B1189" s="157" t="s">
        <v>3284</v>
      </c>
      <c r="C1189" s="158" t="s">
        <v>3286</v>
      </c>
      <c r="D1189" s="71">
        <v>1</v>
      </c>
      <c r="E1189" s="71"/>
      <c r="F1189" s="23"/>
      <c r="G1189" s="23"/>
      <c r="H1189" s="23"/>
      <c r="I1189" s="23"/>
      <c r="J1189" s="23"/>
      <c r="K1189" s="23"/>
      <c r="L1189" s="23"/>
      <c r="M1189" s="23"/>
      <c r="N1189" s="23"/>
      <c r="O1189" s="23"/>
      <c r="P1189" s="23"/>
      <c r="Q1189" s="17"/>
    </row>
    <row r="1190" spans="1:17" ht="28.5" x14ac:dyDescent="0.2">
      <c r="A1190" s="11">
        <v>921</v>
      </c>
      <c r="B1190" s="157" t="s">
        <v>3285</v>
      </c>
      <c r="C1190" s="158" t="s">
        <v>3286</v>
      </c>
      <c r="D1190" s="71">
        <v>1</v>
      </c>
      <c r="E1190" s="71"/>
      <c r="F1190" s="23"/>
      <c r="G1190" s="23"/>
      <c r="H1190" s="23"/>
      <c r="I1190" s="23"/>
      <c r="J1190" s="23"/>
      <c r="K1190" s="23"/>
      <c r="L1190" s="23"/>
      <c r="M1190" s="23"/>
      <c r="N1190" s="23"/>
      <c r="O1190" s="23"/>
      <c r="P1190" s="23"/>
      <c r="Q1190" s="17"/>
    </row>
    <row r="1191" spans="1:17" s="8" customFormat="1" ht="3.6" customHeight="1" x14ac:dyDescent="0.2">
      <c r="A1191" s="134"/>
      <c r="B1191" s="134"/>
      <c r="C1191" s="135"/>
      <c r="D1191" s="136"/>
      <c r="E1191" s="136"/>
      <c r="F1191" s="137"/>
      <c r="G1191" s="137"/>
      <c r="H1191" s="137"/>
      <c r="I1191" s="137"/>
      <c r="J1191" s="137"/>
      <c r="K1191" s="137"/>
      <c r="L1191" s="137"/>
      <c r="M1191" s="137"/>
      <c r="N1191" s="137"/>
      <c r="O1191" s="137"/>
      <c r="P1191" s="137"/>
      <c r="Q1191" s="137"/>
    </row>
    <row r="1192" spans="1:17" x14ac:dyDescent="0.2">
      <c r="A1192" s="11"/>
      <c r="B1192" s="157" t="s">
        <v>224</v>
      </c>
      <c r="C1192" s="26" t="s">
        <v>129</v>
      </c>
      <c r="D1192" s="180">
        <f>SUM(D1193:D1197)</f>
        <v>5</v>
      </c>
      <c r="E1192" s="71"/>
      <c r="F1192" s="23"/>
      <c r="G1192" s="23"/>
      <c r="H1192" s="23"/>
      <c r="I1192" s="23"/>
      <c r="J1192" s="23"/>
      <c r="K1192" s="23"/>
      <c r="L1192" s="23"/>
      <c r="M1192" s="23"/>
      <c r="N1192" s="23"/>
      <c r="O1192" s="23"/>
      <c r="P1192" s="23"/>
      <c r="Q1192" s="17"/>
    </row>
    <row r="1193" spans="1:17" ht="28.5" x14ac:dyDescent="0.2">
      <c r="A1193" s="75">
        <v>922</v>
      </c>
      <c r="B1193" s="157" t="s">
        <v>3287</v>
      </c>
      <c r="C1193" s="158" t="s">
        <v>3286</v>
      </c>
      <c r="D1193" s="71">
        <v>1</v>
      </c>
      <c r="E1193" s="71"/>
      <c r="F1193" s="23"/>
      <c r="G1193" s="23"/>
      <c r="H1193" s="23"/>
      <c r="I1193" s="23"/>
      <c r="J1193" s="23"/>
      <c r="K1193" s="23"/>
      <c r="L1193" s="23"/>
      <c r="M1193" s="23"/>
      <c r="N1193" s="23"/>
      <c r="O1193" s="23"/>
      <c r="P1193" s="23"/>
      <c r="Q1193" s="17"/>
    </row>
    <row r="1194" spans="1:17" ht="28.5" x14ac:dyDescent="0.2">
      <c r="A1194" s="75">
        <v>923</v>
      </c>
      <c r="B1194" s="157" t="s">
        <v>3288</v>
      </c>
      <c r="C1194" s="158" t="s">
        <v>3286</v>
      </c>
      <c r="D1194" s="71">
        <v>1</v>
      </c>
      <c r="E1194" s="71"/>
      <c r="F1194" s="23"/>
      <c r="G1194" s="23"/>
      <c r="H1194" s="23"/>
      <c r="I1194" s="23"/>
      <c r="J1194" s="23"/>
      <c r="K1194" s="23"/>
      <c r="L1194" s="23"/>
      <c r="M1194" s="23"/>
      <c r="N1194" s="23"/>
      <c r="O1194" s="23"/>
      <c r="P1194" s="23"/>
      <c r="Q1194" s="17"/>
    </row>
    <row r="1195" spans="1:17" ht="28.5" x14ac:dyDescent="0.2">
      <c r="A1195" s="75">
        <v>924</v>
      </c>
      <c r="B1195" s="157" t="s">
        <v>3289</v>
      </c>
      <c r="C1195" s="158" t="s">
        <v>3286</v>
      </c>
      <c r="D1195" s="71">
        <v>1</v>
      </c>
      <c r="E1195" s="71"/>
      <c r="F1195" s="23"/>
      <c r="G1195" s="23"/>
      <c r="H1195" s="23"/>
      <c r="I1195" s="23"/>
      <c r="J1195" s="23"/>
      <c r="K1195" s="23"/>
      <c r="L1195" s="23"/>
      <c r="M1195" s="23"/>
      <c r="N1195" s="23"/>
      <c r="O1195" s="23"/>
      <c r="P1195" s="23"/>
      <c r="Q1195" s="17"/>
    </row>
    <row r="1196" spans="1:17" ht="28.5" x14ac:dyDescent="0.2">
      <c r="A1196" s="75">
        <v>925</v>
      </c>
      <c r="B1196" s="157" t="s">
        <v>3290</v>
      </c>
      <c r="C1196" s="158" t="s">
        <v>3286</v>
      </c>
      <c r="D1196" s="71">
        <v>1</v>
      </c>
      <c r="E1196" s="71"/>
      <c r="F1196" s="23"/>
      <c r="G1196" s="23"/>
      <c r="H1196" s="23"/>
      <c r="I1196" s="23"/>
      <c r="J1196" s="23"/>
      <c r="K1196" s="23"/>
      <c r="L1196" s="23"/>
      <c r="M1196" s="23"/>
      <c r="N1196" s="23"/>
      <c r="O1196" s="23"/>
      <c r="P1196" s="23"/>
      <c r="Q1196" s="17"/>
    </row>
    <row r="1197" spans="1:17" ht="28.5" x14ac:dyDescent="0.2">
      <c r="A1197" s="75">
        <v>926</v>
      </c>
      <c r="B1197" s="157" t="s">
        <v>3291</v>
      </c>
      <c r="C1197" s="158" t="s">
        <v>3286</v>
      </c>
      <c r="D1197" s="71">
        <v>1</v>
      </c>
      <c r="E1197" s="71"/>
      <c r="F1197" s="23"/>
      <c r="G1197" s="23"/>
      <c r="H1197" s="23"/>
      <c r="I1197" s="23"/>
      <c r="J1197" s="23"/>
      <c r="K1197" s="23"/>
      <c r="L1197" s="23"/>
      <c r="M1197" s="23"/>
      <c r="N1197" s="23"/>
      <c r="O1197" s="23"/>
      <c r="P1197" s="23"/>
      <c r="Q1197" s="17"/>
    </row>
    <row r="1198" spans="1:17" s="8" customFormat="1" ht="3.6" customHeight="1" x14ac:dyDescent="0.2">
      <c r="A1198" s="134"/>
      <c r="B1198" s="134"/>
      <c r="C1198" s="135"/>
      <c r="D1198" s="136"/>
      <c r="E1198" s="136"/>
      <c r="F1198" s="137"/>
      <c r="G1198" s="137"/>
      <c r="H1198" s="137"/>
      <c r="I1198" s="137"/>
      <c r="J1198" s="137"/>
      <c r="K1198" s="137"/>
      <c r="L1198" s="137"/>
      <c r="M1198" s="137"/>
      <c r="N1198" s="137"/>
      <c r="O1198" s="137"/>
      <c r="P1198" s="137"/>
      <c r="Q1198" s="137"/>
    </row>
    <row r="1199" spans="1:17" s="8" customFormat="1" ht="14.1" customHeight="1" x14ac:dyDescent="0.25">
      <c r="A1199" s="44"/>
      <c r="B1199" s="128" t="s">
        <v>321</v>
      </c>
      <c r="C1199" s="161" t="s">
        <v>120</v>
      </c>
      <c r="D1199" s="64">
        <f>D1200+D1206</f>
        <v>8</v>
      </c>
      <c r="E1199" s="141"/>
      <c r="F1199" s="21"/>
      <c r="G1199" s="21"/>
      <c r="H1199" s="21"/>
      <c r="I1199" s="21"/>
      <c r="J1199" s="21"/>
      <c r="K1199" s="21"/>
      <c r="L1199" s="21"/>
      <c r="M1199" s="21"/>
      <c r="N1199" s="21"/>
      <c r="O1199" s="21"/>
      <c r="P1199" s="21"/>
      <c r="Q1199" s="21"/>
    </row>
    <row r="1200" spans="1:17" x14ac:dyDescent="0.2">
      <c r="A1200" s="11">
        <v>927</v>
      </c>
      <c r="B1200" s="157" t="s">
        <v>225</v>
      </c>
      <c r="C1200" s="26" t="s">
        <v>305</v>
      </c>
      <c r="D1200" s="180">
        <f>SUM(D1201:D1204)</f>
        <v>4</v>
      </c>
      <c r="E1200" s="71"/>
      <c r="F1200" s="23"/>
      <c r="G1200" s="23"/>
      <c r="H1200" s="23"/>
      <c r="I1200" s="23"/>
      <c r="J1200" s="23"/>
      <c r="K1200" s="23"/>
      <c r="L1200" s="23"/>
      <c r="M1200" s="23"/>
      <c r="N1200" s="23"/>
      <c r="O1200" s="23"/>
      <c r="P1200" s="23"/>
      <c r="Q1200" s="17"/>
    </row>
    <row r="1201" spans="1:17" ht="28.5" x14ac:dyDescent="0.2">
      <c r="A1201" s="75">
        <v>928</v>
      </c>
      <c r="B1201" s="157" t="s">
        <v>3292</v>
      </c>
      <c r="C1201" s="158" t="s">
        <v>3300</v>
      </c>
      <c r="D1201" s="71">
        <v>1</v>
      </c>
      <c r="E1201" s="71"/>
      <c r="F1201" s="23"/>
      <c r="G1201" s="23"/>
      <c r="H1201" s="23"/>
      <c r="I1201" s="23"/>
      <c r="J1201" s="23"/>
      <c r="K1201" s="23"/>
      <c r="L1201" s="23"/>
      <c r="M1201" s="23"/>
      <c r="N1201" s="23"/>
      <c r="O1201" s="23"/>
      <c r="P1201" s="23"/>
      <c r="Q1201" s="17"/>
    </row>
    <row r="1202" spans="1:17" ht="28.5" x14ac:dyDescent="0.2">
      <c r="A1202" s="11">
        <v>929</v>
      </c>
      <c r="B1202" s="157" t="s">
        <v>3293</v>
      </c>
      <c r="C1202" s="158" t="s">
        <v>3300</v>
      </c>
      <c r="D1202" s="71">
        <v>1</v>
      </c>
      <c r="E1202" s="71"/>
      <c r="F1202" s="23"/>
      <c r="G1202" s="23"/>
      <c r="H1202" s="23"/>
      <c r="I1202" s="23"/>
      <c r="J1202" s="23"/>
      <c r="K1202" s="23"/>
      <c r="L1202" s="23"/>
      <c r="M1202" s="23"/>
      <c r="N1202" s="23"/>
      <c r="O1202" s="23"/>
      <c r="P1202" s="23"/>
      <c r="Q1202" s="17"/>
    </row>
    <row r="1203" spans="1:17" ht="28.5" x14ac:dyDescent="0.2">
      <c r="A1203" s="75">
        <v>930</v>
      </c>
      <c r="B1203" s="157" t="s">
        <v>3294</v>
      </c>
      <c r="C1203" s="158" t="s">
        <v>3300</v>
      </c>
      <c r="D1203" s="71">
        <v>1</v>
      </c>
      <c r="E1203" s="71"/>
      <c r="F1203" s="23"/>
      <c r="G1203" s="23"/>
      <c r="H1203" s="23"/>
      <c r="I1203" s="23"/>
      <c r="J1203" s="23"/>
      <c r="K1203" s="23"/>
      <c r="L1203" s="23"/>
      <c r="M1203" s="23"/>
      <c r="N1203" s="23"/>
      <c r="O1203" s="23"/>
      <c r="P1203" s="23"/>
      <c r="Q1203" s="17"/>
    </row>
    <row r="1204" spans="1:17" ht="28.5" x14ac:dyDescent="0.2">
      <c r="A1204" s="11">
        <v>931</v>
      </c>
      <c r="B1204" s="157" t="s">
        <v>3295</v>
      </c>
      <c r="C1204" s="158" t="s">
        <v>3300</v>
      </c>
      <c r="D1204" s="71">
        <v>1</v>
      </c>
      <c r="E1204" s="71"/>
      <c r="F1204" s="23"/>
      <c r="G1204" s="23"/>
      <c r="H1204" s="23"/>
      <c r="I1204" s="23"/>
      <c r="J1204" s="23"/>
      <c r="K1204" s="23"/>
      <c r="L1204" s="23"/>
      <c r="M1204" s="23"/>
      <c r="N1204" s="23"/>
      <c r="O1204" s="23"/>
      <c r="P1204" s="23"/>
      <c r="Q1204" s="17"/>
    </row>
    <row r="1205" spans="1:17" s="8" customFormat="1" ht="3.6" customHeight="1" x14ac:dyDescent="0.2">
      <c r="A1205" s="134"/>
      <c r="B1205" s="134"/>
      <c r="C1205" s="135"/>
      <c r="D1205" s="136"/>
      <c r="E1205" s="136"/>
      <c r="F1205" s="137"/>
      <c r="G1205" s="137"/>
      <c r="H1205" s="137"/>
      <c r="I1205" s="137"/>
      <c r="J1205" s="137"/>
      <c r="K1205" s="137"/>
      <c r="L1205" s="137"/>
      <c r="M1205" s="137"/>
      <c r="N1205" s="137"/>
      <c r="O1205" s="137"/>
      <c r="P1205" s="137"/>
      <c r="Q1205" s="137"/>
    </row>
    <row r="1206" spans="1:17" x14ac:dyDescent="0.2">
      <c r="A1206" s="75">
        <v>932</v>
      </c>
      <c r="B1206" s="157" t="s">
        <v>304</v>
      </c>
      <c r="C1206" s="26" t="s">
        <v>306</v>
      </c>
      <c r="D1206" s="180">
        <f>SUM(D1207:D1210)</f>
        <v>4</v>
      </c>
      <c r="E1206" s="71"/>
      <c r="F1206" s="23"/>
      <c r="G1206" s="23"/>
      <c r="H1206" s="23"/>
      <c r="I1206" s="23"/>
      <c r="J1206" s="23"/>
      <c r="K1206" s="23"/>
      <c r="L1206" s="23"/>
      <c r="M1206" s="23"/>
      <c r="N1206" s="23"/>
      <c r="O1206" s="23"/>
      <c r="P1206" s="23"/>
      <c r="Q1206" s="17"/>
    </row>
    <row r="1207" spans="1:17" ht="28.5" x14ac:dyDescent="0.2">
      <c r="A1207" s="75">
        <v>933</v>
      </c>
      <c r="B1207" s="157" t="s">
        <v>3296</v>
      </c>
      <c r="C1207" s="158" t="s">
        <v>3300</v>
      </c>
      <c r="D1207" s="71">
        <v>1</v>
      </c>
      <c r="E1207" s="71"/>
      <c r="F1207" s="23"/>
      <c r="G1207" s="23"/>
      <c r="H1207" s="23"/>
      <c r="I1207" s="23"/>
      <c r="J1207" s="23"/>
      <c r="K1207" s="23"/>
      <c r="L1207" s="23"/>
      <c r="M1207" s="23"/>
      <c r="N1207" s="23"/>
      <c r="O1207" s="23"/>
      <c r="P1207" s="23"/>
      <c r="Q1207" s="17"/>
    </row>
    <row r="1208" spans="1:17" ht="28.5" x14ac:dyDescent="0.2">
      <c r="A1208" s="75">
        <v>934</v>
      </c>
      <c r="B1208" s="157" t="s">
        <v>3297</v>
      </c>
      <c r="C1208" s="158" t="s">
        <v>3300</v>
      </c>
      <c r="D1208" s="71">
        <v>1</v>
      </c>
      <c r="E1208" s="71"/>
      <c r="F1208" s="23"/>
      <c r="G1208" s="23"/>
      <c r="H1208" s="23"/>
      <c r="I1208" s="23"/>
      <c r="J1208" s="23"/>
      <c r="K1208" s="23"/>
      <c r="L1208" s="23"/>
      <c r="M1208" s="23"/>
      <c r="N1208" s="23"/>
      <c r="O1208" s="23"/>
      <c r="P1208" s="23"/>
      <c r="Q1208" s="17"/>
    </row>
    <row r="1209" spans="1:17" ht="28.5" x14ac:dyDescent="0.2">
      <c r="A1209" s="75">
        <v>935</v>
      </c>
      <c r="B1209" s="157" t="s">
        <v>3298</v>
      </c>
      <c r="C1209" s="158" t="s">
        <v>3300</v>
      </c>
      <c r="D1209" s="71">
        <v>1</v>
      </c>
      <c r="E1209" s="71"/>
      <c r="F1209" s="23"/>
      <c r="G1209" s="23"/>
      <c r="H1209" s="23"/>
      <c r="I1209" s="23"/>
      <c r="J1209" s="23"/>
      <c r="K1209" s="23"/>
      <c r="L1209" s="23"/>
      <c r="M1209" s="23"/>
      <c r="N1209" s="23"/>
      <c r="O1209" s="23"/>
      <c r="P1209" s="23"/>
      <c r="Q1209" s="17"/>
    </row>
    <row r="1210" spans="1:17" ht="28.5" x14ac:dyDescent="0.2">
      <c r="A1210" s="75">
        <v>936</v>
      </c>
      <c r="B1210" s="157" t="s">
        <v>3299</v>
      </c>
      <c r="C1210" s="158" t="s">
        <v>3300</v>
      </c>
      <c r="D1210" s="71">
        <v>1</v>
      </c>
      <c r="E1210" s="71"/>
      <c r="F1210" s="23"/>
      <c r="G1210" s="23"/>
      <c r="H1210" s="23"/>
      <c r="I1210" s="23"/>
      <c r="J1210" s="23"/>
      <c r="K1210" s="23"/>
      <c r="L1210" s="23"/>
      <c r="M1210" s="23"/>
      <c r="N1210" s="23"/>
      <c r="O1210" s="23"/>
      <c r="P1210" s="23"/>
      <c r="Q1210" s="17"/>
    </row>
    <row r="1211" spans="1:17" s="8" customFormat="1" ht="3.6" customHeight="1" x14ac:dyDescent="0.2">
      <c r="A1211" s="134"/>
      <c r="B1211" s="134"/>
      <c r="C1211" s="135"/>
      <c r="D1211" s="136"/>
      <c r="E1211" s="136"/>
      <c r="F1211" s="137"/>
      <c r="G1211" s="137"/>
      <c r="H1211" s="137"/>
      <c r="I1211" s="137"/>
      <c r="J1211" s="137"/>
      <c r="K1211" s="137"/>
      <c r="L1211" s="137"/>
      <c r="M1211" s="137"/>
      <c r="N1211" s="137"/>
      <c r="O1211" s="137"/>
      <c r="P1211" s="137"/>
      <c r="Q1211" s="137"/>
    </row>
    <row r="1212" spans="1:17" s="8" customFormat="1" ht="14.1" customHeight="1" x14ac:dyDescent="0.25">
      <c r="A1212" s="44"/>
      <c r="B1212" s="128" t="s">
        <v>322</v>
      </c>
      <c r="C1212" s="161" t="s">
        <v>121</v>
      </c>
      <c r="D1212" s="64">
        <f>SUM(D1214:D1220)</f>
        <v>7</v>
      </c>
      <c r="E1212" s="141"/>
      <c r="F1212" s="21"/>
      <c r="G1212" s="21"/>
      <c r="H1212" s="21"/>
      <c r="I1212" s="21"/>
      <c r="J1212" s="21"/>
      <c r="K1212" s="21"/>
      <c r="L1212" s="21"/>
      <c r="M1212" s="21"/>
      <c r="N1212" s="21"/>
      <c r="O1212" s="21"/>
      <c r="P1212" s="21"/>
      <c r="Q1212" s="21"/>
    </row>
    <row r="1213" spans="1:17" x14ac:dyDescent="0.2">
      <c r="A1213" s="11"/>
      <c r="B1213" s="157" t="s">
        <v>226</v>
      </c>
      <c r="C1213" s="162" t="s">
        <v>307</v>
      </c>
      <c r="D1213" s="71"/>
      <c r="E1213" s="71"/>
      <c r="F1213" s="23"/>
      <c r="G1213" s="23"/>
      <c r="H1213" s="23"/>
      <c r="I1213" s="23"/>
      <c r="J1213" s="23"/>
      <c r="K1213" s="23"/>
      <c r="L1213" s="23"/>
      <c r="M1213" s="23"/>
      <c r="N1213" s="23"/>
      <c r="O1213" s="23"/>
      <c r="P1213" s="23"/>
      <c r="Q1213" s="17"/>
    </row>
    <row r="1214" spans="1:17" x14ac:dyDescent="0.2">
      <c r="A1214" s="75">
        <v>937</v>
      </c>
      <c r="B1214" s="157" t="s">
        <v>3301</v>
      </c>
      <c r="C1214" s="160" t="s">
        <v>3308</v>
      </c>
      <c r="D1214" s="71">
        <v>1</v>
      </c>
      <c r="E1214" s="71"/>
      <c r="F1214" s="23"/>
      <c r="G1214" s="23"/>
      <c r="H1214" s="23"/>
      <c r="I1214" s="23"/>
      <c r="J1214" s="23"/>
      <c r="K1214" s="23"/>
      <c r="L1214" s="23"/>
      <c r="M1214" s="23"/>
      <c r="N1214" s="23"/>
      <c r="O1214" s="23"/>
      <c r="P1214" s="23"/>
      <c r="Q1214" s="17"/>
    </row>
    <row r="1215" spans="1:17" x14ac:dyDescent="0.2">
      <c r="A1215" s="75">
        <v>938</v>
      </c>
      <c r="B1215" s="157" t="s">
        <v>3302</v>
      </c>
      <c r="C1215" s="160" t="s">
        <v>3309</v>
      </c>
      <c r="D1215" s="71">
        <v>1</v>
      </c>
      <c r="E1215" s="71"/>
      <c r="F1215" s="23"/>
      <c r="G1215" s="23"/>
      <c r="H1215" s="23"/>
      <c r="I1215" s="23"/>
      <c r="J1215" s="23"/>
      <c r="K1215" s="23"/>
      <c r="L1215" s="23"/>
      <c r="M1215" s="23"/>
      <c r="N1215" s="23"/>
      <c r="O1215" s="23"/>
      <c r="P1215" s="23"/>
      <c r="Q1215" s="17"/>
    </row>
    <row r="1216" spans="1:17" x14ac:dyDescent="0.2">
      <c r="A1216" s="75">
        <v>939</v>
      </c>
      <c r="B1216" s="157" t="s">
        <v>3303</v>
      </c>
      <c r="C1216" s="160" t="s">
        <v>3310</v>
      </c>
      <c r="D1216" s="71">
        <v>1</v>
      </c>
      <c r="E1216" s="71"/>
      <c r="F1216" s="23"/>
      <c r="G1216" s="23"/>
      <c r="H1216" s="23"/>
      <c r="I1216" s="23"/>
      <c r="J1216" s="23"/>
      <c r="K1216" s="23"/>
      <c r="L1216" s="23"/>
      <c r="M1216" s="23"/>
      <c r="N1216" s="23"/>
      <c r="O1216" s="23"/>
      <c r="P1216" s="23"/>
      <c r="Q1216" s="17"/>
    </row>
    <row r="1217" spans="1:17" x14ac:dyDescent="0.2">
      <c r="A1217" s="75">
        <v>940</v>
      </c>
      <c r="B1217" s="157" t="s">
        <v>3304</v>
      </c>
      <c r="C1217" s="160" t="s">
        <v>3311</v>
      </c>
      <c r="D1217" s="71">
        <v>1</v>
      </c>
      <c r="E1217" s="71"/>
      <c r="F1217" s="23"/>
      <c r="G1217" s="23"/>
      <c r="H1217" s="23"/>
      <c r="I1217" s="23"/>
      <c r="J1217" s="23"/>
      <c r="K1217" s="23"/>
      <c r="L1217" s="23"/>
      <c r="M1217" s="23"/>
      <c r="N1217" s="23"/>
      <c r="O1217" s="23"/>
      <c r="P1217" s="23"/>
      <c r="Q1217" s="17"/>
    </row>
    <row r="1218" spans="1:17" x14ac:dyDescent="0.2">
      <c r="A1218" s="75">
        <v>941</v>
      </c>
      <c r="B1218" s="157" t="s">
        <v>3305</v>
      </c>
      <c r="C1218" s="160" t="s">
        <v>3312</v>
      </c>
      <c r="D1218" s="71">
        <v>1</v>
      </c>
      <c r="E1218" s="71"/>
      <c r="F1218" s="23"/>
      <c r="G1218" s="23"/>
      <c r="H1218" s="23"/>
      <c r="I1218" s="23"/>
      <c r="J1218" s="23"/>
      <c r="K1218" s="23"/>
      <c r="L1218" s="23"/>
      <c r="M1218" s="23"/>
      <c r="N1218" s="23"/>
      <c r="O1218" s="23"/>
      <c r="P1218" s="23"/>
      <c r="Q1218" s="17"/>
    </row>
    <row r="1219" spans="1:17" x14ac:dyDescent="0.2">
      <c r="A1219" s="75">
        <v>942</v>
      </c>
      <c r="B1219" s="157" t="s">
        <v>3306</v>
      </c>
      <c r="C1219" s="160" t="s">
        <v>3313</v>
      </c>
      <c r="D1219" s="71">
        <v>1</v>
      </c>
      <c r="E1219" s="71"/>
      <c r="F1219" s="23"/>
      <c r="G1219" s="23"/>
      <c r="H1219" s="23"/>
      <c r="I1219" s="23"/>
      <c r="J1219" s="23"/>
      <c r="K1219" s="23"/>
      <c r="L1219" s="23"/>
      <c r="M1219" s="23"/>
      <c r="N1219" s="23"/>
      <c r="O1219" s="23"/>
      <c r="P1219" s="23"/>
      <c r="Q1219" s="17"/>
    </row>
    <row r="1220" spans="1:17" x14ac:dyDescent="0.2">
      <c r="A1220" s="75">
        <v>943</v>
      </c>
      <c r="B1220" s="157" t="s">
        <v>3307</v>
      </c>
      <c r="C1220" s="160" t="s">
        <v>3314</v>
      </c>
      <c r="D1220" s="71">
        <v>1</v>
      </c>
      <c r="E1220" s="71"/>
      <c r="F1220" s="23"/>
      <c r="G1220" s="23"/>
      <c r="H1220" s="23"/>
      <c r="I1220" s="23"/>
      <c r="J1220" s="23"/>
      <c r="K1220" s="23"/>
      <c r="L1220" s="23"/>
      <c r="M1220" s="23"/>
      <c r="N1220" s="23"/>
      <c r="O1220" s="23"/>
      <c r="P1220" s="23"/>
      <c r="Q1220" s="17"/>
    </row>
    <row r="1221" spans="1:17" s="8" customFormat="1" ht="3.6" customHeight="1" x14ac:dyDescent="0.2">
      <c r="A1221" s="134"/>
      <c r="B1221" s="134"/>
      <c r="C1221" s="135"/>
      <c r="D1221" s="136"/>
      <c r="E1221" s="136"/>
      <c r="F1221" s="137"/>
      <c r="G1221" s="137"/>
      <c r="H1221" s="137"/>
      <c r="I1221" s="137"/>
      <c r="J1221" s="137"/>
      <c r="K1221" s="137"/>
      <c r="L1221" s="137"/>
      <c r="M1221" s="137"/>
      <c r="N1221" s="137"/>
      <c r="O1221" s="137"/>
      <c r="P1221" s="137"/>
      <c r="Q1221" s="137"/>
    </row>
    <row r="1222" spans="1:17" s="8" customFormat="1" ht="14.1" customHeight="1" x14ac:dyDescent="0.25">
      <c r="A1222" s="44"/>
      <c r="B1222" s="128" t="s">
        <v>323</v>
      </c>
      <c r="C1222" s="161" t="s">
        <v>162</v>
      </c>
      <c r="D1222" s="64">
        <f>SUM(D1224:D1227)</f>
        <v>4</v>
      </c>
      <c r="E1222" s="141"/>
      <c r="F1222" s="21"/>
      <c r="G1222" s="21"/>
      <c r="H1222" s="21"/>
      <c r="I1222" s="21"/>
      <c r="J1222" s="21"/>
      <c r="K1222" s="21"/>
      <c r="L1222" s="21"/>
      <c r="M1222" s="21"/>
      <c r="N1222" s="21"/>
      <c r="O1222" s="21"/>
      <c r="P1222" s="21"/>
      <c r="Q1222" s="21"/>
    </row>
    <row r="1223" spans="1:17" s="8" customFormat="1" ht="28.5" customHeight="1" x14ac:dyDescent="0.25">
      <c r="A1223" s="44"/>
      <c r="B1223" s="128" t="s">
        <v>3315</v>
      </c>
      <c r="C1223" s="161" t="s">
        <v>167</v>
      </c>
      <c r="D1223" s="63"/>
      <c r="E1223" s="63"/>
      <c r="F1223" s="21"/>
      <c r="G1223" s="21"/>
      <c r="H1223" s="21"/>
      <c r="I1223" s="21"/>
      <c r="J1223" s="21"/>
      <c r="K1223" s="21"/>
      <c r="L1223" s="21"/>
      <c r="M1223" s="21"/>
      <c r="N1223" s="21"/>
      <c r="O1223" s="21"/>
      <c r="P1223" s="21"/>
      <c r="Q1223" s="21"/>
    </row>
    <row r="1224" spans="1:17" ht="28.5" x14ac:dyDescent="0.2">
      <c r="A1224" s="11">
        <v>944</v>
      </c>
      <c r="B1224" s="157" t="s">
        <v>228</v>
      </c>
      <c r="C1224" s="26" t="s">
        <v>3316</v>
      </c>
      <c r="D1224" s="71">
        <v>1</v>
      </c>
      <c r="E1224" s="71"/>
      <c r="F1224" s="23"/>
      <c r="G1224" s="23"/>
      <c r="H1224" s="23"/>
      <c r="I1224" s="23"/>
      <c r="J1224" s="23"/>
      <c r="K1224" s="23"/>
      <c r="L1224" s="23"/>
      <c r="M1224" s="23"/>
      <c r="N1224" s="23"/>
      <c r="O1224" s="23"/>
      <c r="P1224" s="23"/>
      <c r="Q1224" s="17"/>
    </row>
    <row r="1225" spans="1:17" ht="28.5" x14ac:dyDescent="0.2">
      <c r="A1225" s="11">
        <v>945</v>
      </c>
      <c r="B1225" s="157" t="s">
        <v>229</v>
      </c>
      <c r="C1225" s="26" t="s">
        <v>3317</v>
      </c>
      <c r="D1225" s="71">
        <v>1</v>
      </c>
      <c r="E1225" s="71"/>
      <c r="F1225" s="23"/>
      <c r="G1225" s="23"/>
      <c r="H1225" s="23"/>
      <c r="I1225" s="23"/>
      <c r="J1225" s="23"/>
      <c r="K1225" s="23"/>
      <c r="L1225" s="23"/>
      <c r="M1225" s="23"/>
      <c r="N1225" s="23"/>
      <c r="O1225" s="23"/>
      <c r="P1225" s="23"/>
      <c r="Q1225" s="17"/>
    </row>
    <row r="1226" spans="1:17" ht="28.5" x14ac:dyDescent="0.2">
      <c r="A1226" s="11">
        <v>946</v>
      </c>
      <c r="B1226" s="157" t="s">
        <v>230</v>
      </c>
      <c r="C1226" s="26" t="s">
        <v>3318</v>
      </c>
      <c r="D1226" s="71">
        <v>1</v>
      </c>
      <c r="E1226" s="71"/>
      <c r="F1226" s="23"/>
      <c r="G1226" s="23"/>
      <c r="H1226" s="23"/>
      <c r="I1226" s="23"/>
      <c r="J1226" s="23"/>
      <c r="K1226" s="23"/>
      <c r="L1226" s="23"/>
      <c r="M1226" s="23"/>
      <c r="N1226" s="23"/>
      <c r="O1226" s="23"/>
      <c r="P1226" s="23"/>
      <c r="Q1226" s="17"/>
    </row>
    <row r="1227" spans="1:17" x14ac:dyDescent="0.2">
      <c r="A1227" s="11">
        <v>947</v>
      </c>
      <c r="B1227" s="157" t="s">
        <v>231</v>
      </c>
      <c r="C1227" s="26" t="s">
        <v>3319</v>
      </c>
      <c r="D1227" s="71">
        <v>1</v>
      </c>
      <c r="E1227" s="71"/>
      <c r="F1227" s="23"/>
      <c r="G1227" s="23"/>
      <c r="H1227" s="23"/>
      <c r="I1227" s="23"/>
      <c r="J1227" s="23"/>
      <c r="K1227" s="23"/>
      <c r="L1227" s="23"/>
      <c r="M1227" s="23"/>
      <c r="N1227" s="23"/>
      <c r="O1227" s="23"/>
      <c r="P1227" s="23"/>
      <c r="Q1227" s="17"/>
    </row>
    <row r="1228" spans="1:17" s="8" customFormat="1" ht="14.1" customHeight="1" x14ac:dyDescent="0.25">
      <c r="A1228" s="44"/>
      <c r="B1228" s="128" t="s">
        <v>324</v>
      </c>
      <c r="C1228" s="161" t="s">
        <v>178</v>
      </c>
      <c r="D1228" s="64">
        <f>SUM(D1230:D1233)</f>
        <v>4</v>
      </c>
      <c r="E1228" s="141"/>
      <c r="F1228" s="21"/>
      <c r="G1228" s="21"/>
      <c r="H1228" s="21"/>
      <c r="I1228" s="21"/>
      <c r="J1228" s="21"/>
      <c r="K1228" s="21"/>
      <c r="L1228" s="21"/>
      <c r="M1228" s="21"/>
      <c r="N1228" s="21"/>
      <c r="O1228" s="21"/>
      <c r="P1228" s="21"/>
      <c r="Q1228" s="21"/>
    </row>
    <row r="1229" spans="1:17" x14ac:dyDescent="0.2">
      <c r="A1229" s="11"/>
      <c r="B1229" s="157" t="s">
        <v>308</v>
      </c>
      <c r="C1229" s="26" t="s">
        <v>179</v>
      </c>
      <c r="D1229" s="71"/>
      <c r="E1229" s="71"/>
      <c r="F1229" s="23"/>
      <c r="G1229" s="23"/>
      <c r="H1229" s="23"/>
      <c r="I1229" s="23"/>
      <c r="J1229" s="23"/>
      <c r="K1229" s="23"/>
      <c r="L1229" s="23"/>
      <c r="M1229" s="23"/>
      <c r="N1229" s="23"/>
      <c r="O1229" s="23"/>
      <c r="P1229" s="23"/>
      <c r="Q1229" s="17"/>
    </row>
    <row r="1230" spans="1:17" x14ac:dyDescent="0.2">
      <c r="A1230" s="11">
        <v>948</v>
      </c>
      <c r="B1230" s="157" t="s">
        <v>3320</v>
      </c>
      <c r="C1230" s="26" t="s">
        <v>3324</v>
      </c>
      <c r="D1230" s="71">
        <v>1</v>
      </c>
      <c r="E1230" s="71"/>
      <c r="F1230" s="23"/>
      <c r="G1230" s="23"/>
      <c r="H1230" s="23"/>
      <c r="I1230" s="23"/>
      <c r="J1230" s="23"/>
      <c r="K1230" s="23"/>
      <c r="L1230" s="23"/>
      <c r="M1230" s="23"/>
      <c r="N1230" s="23"/>
      <c r="O1230" s="23"/>
      <c r="P1230" s="23"/>
      <c r="Q1230" s="17"/>
    </row>
    <row r="1231" spans="1:17" x14ac:dyDescent="0.2">
      <c r="A1231" s="11">
        <v>949</v>
      </c>
      <c r="B1231" s="157" t="s">
        <v>3321</v>
      </c>
      <c r="C1231" s="26" t="s">
        <v>3325</v>
      </c>
      <c r="D1231" s="71">
        <v>1</v>
      </c>
      <c r="E1231" s="71"/>
      <c r="F1231" s="23"/>
      <c r="G1231" s="23"/>
      <c r="H1231" s="23"/>
      <c r="I1231" s="23"/>
      <c r="J1231" s="23"/>
      <c r="K1231" s="23"/>
      <c r="L1231" s="23"/>
      <c r="M1231" s="23"/>
      <c r="N1231" s="23"/>
      <c r="O1231" s="23"/>
      <c r="P1231" s="23"/>
      <c r="Q1231" s="17"/>
    </row>
    <row r="1232" spans="1:17" x14ac:dyDescent="0.2">
      <c r="A1232" s="11">
        <v>950</v>
      </c>
      <c r="B1232" s="157" t="s">
        <v>3322</v>
      </c>
      <c r="C1232" s="26" t="s">
        <v>3326</v>
      </c>
      <c r="D1232" s="71">
        <v>1</v>
      </c>
      <c r="E1232" s="71"/>
      <c r="F1232" s="23"/>
      <c r="G1232" s="23"/>
      <c r="H1232" s="23"/>
      <c r="I1232" s="23"/>
      <c r="J1232" s="23"/>
      <c r="K1232" s="23"/>
      <c r="L1232" s="23"/>
      <c r="M1232" s="23"/>
      <c r="N1232" s="23"/>
      <c r="O1232" s="23"/>
      <c r="P1232" s="23"/>
      <c r="Q1232" s="17"/>
    </row>
    <row r="1233" spans="1:17" x14ac:dyDescent="0.2">
      <c r="A1233" s="11">
        <v>951</v>
      </c>
      <c r="B1233" s="157" t="s">
        <v>3323</v>
      </c>
      <c r="C1233" s="26" t="s">
        <v>3327</v>
      </c>
      <c r="D1233" s="71">
        <v>1</v>
      </c>
      <c r="E1233" s="71"/>
      <c r="F1233" s="23"/>
      <c r="G1233" s="23"/>
      <c r="H1233" s="23"/>
      <c r="I1233" s="23"/>
      <c r="J1233" s="23"/>
      <c r="K1233" s="23"/>
      <c r="L1233" s="23"/>
      <c r="M1233" s="23"/>
      <c r="N1233" s="23"/>
      <c r="O1233" s="23"/>
      <c r="P1233" s="23"/>
      <c r="Q1233" s="17"/>
    </row>
    <row r="1234" spans="1:17" s="8" customFormat="1" ht="3.6" customHeight="1" x14ac:dyDescent="0.2">
      <c r="A1234" s="134"/>
      <c r="B1234" s="134"/>
      <c r="C1234" s="135"/>
      <c r="D1234" s="136"/>
      <c r="E1234" s="136"/>
      <c r="F1234" s="137"/>
      <c r="G1234" s="137"/>
      <c r="H1234" s="137"/>
      <c r="I1234" s="137"/>
      <c r="J1234" s="137"/>
      <c r="K1234" s="137"/>
      <c r="L1234" s="137"/>
      <c r="M1234" s="137"/>
      <c r="N1234" s="137"/>
      <c r="O1234" s="137"/>
      <c r="P1234" s="137"/>
      <c r="Q1234" s="137"/>
    </row>
    <row r="1235" spans="1:17" s="8" customFormat="1" ht="15" x14ac:dyDescent="0.25">
      <c r="A1235" s="192" t="s">
        <v>202</v>
      </c>
      <c r="B1235" s="192"/>
      <c r="C1235" s="192"/>
      <c r="D1235" s="192"/>
      <c r="E1235" s="192"/>
      <c r="F1235" s="192"/>
      <c r="G1235" s="192"/>
      <c r="H1235" s="192"/>
      <c r="I1235" s="192"/>
      <c r="J1235" s="192"/>
      <c r="K1235" s="192"/>
      <c r="L1235" s="192"/>
      <c r="M1235" s="192"/>
      <c r="N1235" s="192"/>
      <c r="O1235" s="192"/>
      <c r="P1235" s="192"/>
      <c r="Q1235" s="21"/>
    </row>
    <row r="1236" spans="1:17" s="8" customFormat="1" ht="75" x14ac:dyDescent="0.25">
      <c r="A1236" s="19" t="s">
        <v>2</v>
      </c>
      <c r="B1236" s="32" t="s">
        <v>1</v>
      </c>
      <c r="C1236" s="20" t="s">
        <v>0</v>
      </c>
      <c r="D1236" s="68" t="s">
        <v>3</v>
      </c>
      <c r="E1236" s="68"/>
      <c r="F1236" s="18" t="s">
        <v>11</v>
      </c>
      <c r="G1236" s="15" t="s">
        <v>6</v>
      </c>
      <c r="H1236" s="15" t="s">
        <v>8</v>
      </c>
      <c r="I1236" s="15" t="s">
        <v>4</v>
      </c>
      <c r="J1236" s="15" t="s">
        <v>9</v>
      </c>
      <c r="K1236" s="15" t="s">
        <v>12</v>
      </c>
      <c r="L1236" s="15" t="s">
        <v>10</v>
      </c>
      <c r="M1236" s="15" t="s">
        <v>5</v>
      </c>
      <c r="N1236" s="15" t="s">
        <v>7</v>
      </c>
      <c r="O1236" s="18" t="s">
        <v>13</v>
      </c>
      <c r="P1236" s="18" t="s">
        <v>16</v>
      </c>
      <c r="Q1236" s="18" t="s">
        <v>15</v>
      </c>
    </row>
    <row r="1237" spans="1:17" s="67" customFormat="1" ht="14.1" customHeight="1" x14ac:dyDescent="0.25">
      <c r="A1237" s="44"/>
      <c r="B1237" s="128" t="s">
        <v>58</v>
      </c>
      <c r="C1237" s="161" t="s">
        <v>232</v>
      </c>
      <c r="D1237" s="68">
        <f>D1238+D1250</f>
        <v>18</v>
      </c>
      <c r="E1237" s="165"/>
      <c r="F1237" s="65"/>
      <c r="G1237" s="66"/>
      <c r="H1237" s="66"/>
      <c r="I1237" s="66"/>
      <c r="J1237" s="66"/>
      <c r="K1237" s="66"/>
      <c r="L1237" s="66"/>
      <c r="M1237" s="66"/>
      <c r="N1237" s="66"/>
      <c r="O1237" s="65"/>
      <c r="P1237" s="65"/>
      <c r="Q1237" s="65"/>
    </row>
    <row r="1238" spans="1:17" s="67" customFormat="1" ht="15" x14ac:dyDescent="0.25">
      <c r="A1238" s="79"/>
      <c r="B1238" s="157" t="s">
        <v>58</v>
      </c>
      <c r="C1238" s="76" t="s">
        <v>309</v>
      </c>
      <c r="D1238" s="181">
        <f>SUM(D1239:D1247)</f>
        <v>9</v>
      </c>
      <c r="E1238" s="77"/>
      <c r="F1238" s="65"/>
      <c r="G1238" s="66"/>
      <c r="H1238" s="66"/>
      <c r="I1238" s="66"/>
      <c r="J1238" s="66"/>
      <c r="K1238" s="66"/>
      <c r="L1238" s="66"/>
      <c r="M1238" s="66"/>
      <c r="N1238" s="66"/>
      <c r="O1238" s="65"/>
      <c r="P1238" s="65"/>
      <c r="Q1238" s="65"/>
    </row>
    <row r="1239" spans="1:17" s="67" customFormat="1" ht="28.5" x14ac:dyDescent="0.25">
      <c r="A1239" s="163">
        <v>952</v>
      </c>
      <c r="B1239" s="157" t="s">
        <v>3328</v>
      </c>
      <c r="C1239" s="164" t="s">
        <v>3347</v>
      </c>
      <c r="D1239" s="77">
        <v>1</v>
      </c>
      <c r="E1239" s="77"/>
      <c r="F1239" s="65"/>
      <c r="G1239" s="66"/>
      <c r="H1239" s="66"/>
      <c r="I1239" s="66"/>
      <c r="J1239" s="66"/>
      <c r="K1239" s="66"/>
      <c r="L1239" s="66"/>
      <c r="M1239" s="66"/>
      <c r="N1239" s="66"/>
      <c r="O1239" s="65"/>
      <c r="P1239" s="65"/>
      <c r="Q1239" s="65"/>
    </row>
    <row r="1240" spans="1:17" s="67" customFormat="1" ht="28.5" x14ac:dyDescent="0.25">
      <c r="A1240" s="163">
        <v>953</v>
      </c>
      <c r="B1240" s="157" t="s">
        <v>3329</v>
      </c>
      <c r="C1240" s="164" t="s">
        <v>3348</v>
      </c>
      <c r="D1240" s="77">
        <v>1</v>
      </c>
      <c r="E1240" s="77"/>
      <c r="F1240" s="65"/>
      <c r="G1240" s="66"/>
      <c r="H1240" s="66"/>
      <c r="I1240" s="66"/>
      <c r="J1240" s="66"/>
      <c r="K1240" s="66"/>
      <c r="L1240" s="66"/>
      <c r="M1240" s="66"/>
      <c r="N1240" s="66"/>
      <c r="O1240" s="65"/>
      <c r="P1240" s="65"/>
      <c r="Q1240" s="65"/>
    </row>
    <row r="1241" spans="1:17" s="67" customFormat="1" ht="28.5" x14ac:dyDescent="0.25">
      <c r="A1241" s="163">
        <v>954</v>
      </c>
      <c r="B1241" s="157" t="s">
        <v>3330</v>
      </c>
      <c r="C1241" s="164" t="s">
        <v>3349</v>
      </c>
      <c r="D1241" s="77">
        <v>1</v>
      </c>
      <c r="E1241" s="77"/>
      <c r="F1241" s="65"/>
      <c r="G1241" s="66"/>
      <c r="H1241" s="66"/>
      <c r="I1241" s="66"/>
      <c r="J1241" s="66"/>
      <c r="K1241" s="66"/>
      <c r="L1241" s="66"/>
      <c r="M1241" s="66"/>
      <c r="N1241" s="66"/>
      <c r="O1241" s="65"/>
      <c r="P1241" s="65"/>
      <c r="Q1241" s="65"/>
    </row>
    <row r="1242" spans="1:17" s="67" customFormat="1" ht="28.5" x14ac:dyDescent="0.25">
      <c r="A1242" s="163">
        <v>955</v>
      </c>
      <c r="B1242" s="157" t="s">
        <v>3331</v>
      </c>
      <c r="C1242" s="164" t="s">
        <v>3350</v>
      </c>
      <c r="D1242" s="77">
        <v>1</v>
      </c>
      <c r="E1242" s="77"/>
      <c r="F1242" s="65"/>
      <c r="G1242" s="66"/>
      <c r="H1242" s="66"/>
      <c r="I1242" s="66"/>
      <c r="J1242" s="66"/>
      <c r="K1242" s="66"/>
      <c r="L1242" s="66"/>
      <c r="M1242" s="66"/>
      <c r="N1242" s="66"/>
      <c r="O1242" s="65"/>
      <c r="P1242" s="65"/>
      <c r="Q1242" s="65"/>
    </row>
    <row r="1243" spans="1:17" s="67" customFormat="1" ht="28.5" x14ac:dyDescent="0.25">
      <c r="A1243" s="163">
        <v>956</v>
      </c>
      <c r="B1243" s="157" t="s">
        <v>3332</v>
      </c>
      <c r="C1243" s="164" t="s">
        <v>3351</v>
      </c>
      <c r="D1243" s="77">
        <v>1</v>
      </c>
      <c r="E1243" s="77"/>
      <c r="F1243" s="65"/>
      <c r="G1243" s="66"/>
      <c r="H1243" s="66"/>
      <c r="I1243" s="66"/>
      <c r="J1243" s="66"/>
      <c r="K1243" s="66"/>
      <c r="L1243" s="66"/>
      <c r="M1243" s="66"/>
      <c r="N1243" s="66"/>
      <c r="O1243" s="65"/>
      <c r="P1243" s="65"/>
      <c r="Q1243" s="65"/>
    </row>
    <row r="1244" spans="1:17" s="67" customFormat="1" ht="28.5" x14ac:dyDescent="0.25">
      <c r="A1244" s="163">
        <v>957</v>
      </c>
      <c r="B1244" s="157" t="s">
        <v>3333</v>
      </c>
      <c r="C1244" s="164" t="s">
        <v>3352</v>
      </c>
      <c r="D1244" s="77">
        <v>1</v>
      </c>
      <c r="E1244" s="77"/>
      <c r="F1244" s="65"/>
      <c r="G1244" s="66"/>
      <c r="H1244" s="66"/>
      <c r="I1244" s="66"/>
      <c r="J1244" s="66"/>
      <c r="K1244" s="66"/>
      <c r="L1244" s="66"/>
      <c r="M1244" s="66"/>
      <c r="N1244" s="66"/>
      <c r="O1244" s="65"/>
      <c r="P1244" s="65"/>
      <c r="Q1244" s="65"/>
    </row>
    <row r="1245" spans="1:17" s="67" customFormat="1" ht="28.5" x14ac:dyDescent="0.25">
      <c r="A1245" s="163">
        <v>958</v>
      </c>
      <c r="B1245" s="157" t="s">
        <v>3334</v>
      </c>
      <c r="C1245" s="164" t="s">
        <v>3353</v>
      </c>
      <c r="D1245" s="77">
        <v>1</v>
      </c>
      <c r="E1245" s="77"/>
      <c r="F1245" s="65"/>
      <c r="G1245" s="66"/>
      <c r="H1245" s="66"/>
      <c r="I1245" s="66"/>
      <c r="J1245" s="66"/>
      <c r="K1245" s="66"/>
      <c r="L1245" s="66"/>
      <c r="M1245" s="66"/>
      <c r="N1245" s="66"/>
      <c r="O1245" s="65"/>
      <c r="P1245" s="65"/>
      <c r="Q1245" s="65"/>
    </row>
    <row r="1246" spans="1:17" s="67" customFormat="1" ht="28.5" x14ac:dyDescent="0.25">
      <c r="A1246" s="163">
        <v>959</v>
      </c>
      <c r="B1246" s="157" t="s">
        <v>3335</v>
      </c>
      <c r="C1246" s="164" t="s">
        <v>3354</v>
      </c>
      <c r="D1246" s="77">
        <v>1</v>
      </c>
      <c r="E1246" s="77"/>
      <c r="F1246" s="65"/>
      <c r="G1246" s="66"/>
      <c r="H1246" s="66"/>
      <c r="I1246" s="66"/>
      <c r="J1246" s="66"/>
      <c r="K1246" s="66"/>
      <c r="L1246" s="66"/>
      <c r="M1246" s="66"/>
      <c r="N1246" s="66"/>
      <c r="O1246" s="65"/>
      <c r="P1246" s="65"/>
      <c r="Q1246" s="65"/>
    </row>
    <row r="1247" spans="1:17" s="67" customFormat="1" ht="28.5" x14ac:dyDescent="0.25">
      <c r="A1247" s="163">
        <v>960</v>
      </c>
      <c r="B1247" s="157" t="s">
        <v>3336</v>
      </c>
      <c r="C1247" s="164" t="s">
        <v>3355</v>
      </c>
      <c r="D1247" s="77">
        <v>1</v>
      </c>
      <c r="E1247" s="77"/>
      <c r="F1247" s="65"/>
      <c r="G1247" s="66"/>
      <c r="H1247" s="66"/>
      <c r="I1247" s="66"/>
      <c r="J1247" s="66"/>
      <c r="K1247" s="66"/>
      <c r="L1247" s="66"/>
      <c r="M1247" s="66"/>
      <c r="N1247" s="66"/>
      <c r="O1247" s="65"/>
      <c r="P1247" s="65"/>
      <c r="Q1247" s="65"/>
    </row>
    <row r="1248" spans="1:17" s="8" customFormat="1" ht="3.6" customHeight="1" x14ac:dyDescent="0.2">
      <c r="A1248" s="134"/>
      <c r="B1248" s="134"/>
      <c r="C1248" s="135"/>
      <c r="D1248" s="136"/>
      <c r="E1248" s="136"/>
      <c r="F1248" s="137"/>
      <c r="G1248" s="137"/>
      <c r="H1248" s="137"/>
      <c r="I1248" s="137"/>
      <c r="J1248" s="137"/>
      <c r="K1248" s="137"/>
      <c r="L1248" s="137"/>
      <c r="M1248" s="137"/>
      <c r="N1248" s="137"/>
      <c r="O1248" s="137"/>
      <c r="P1248" s="137"/>
      <c r="Q1248" s="137"/>
    </row>
    <row r="1249" spans="1:17" s="67" customFormat="1" ht="14.1" customHeight="1" x14ac:dyDescent="0.25">
      <c r="A1249" s="44"/>
      <c r="B1249" s="128" t="s">
        <v>3337</v>
      </c>
      <c r="C1249" s="161" t="s">
        <v>233</v>
      </c>
      <c r="D1249" s="165"/>
      <c r="E1249" s="165"/>
      <c r="F1249" s="65"/>
      <c r="G1249" s="66"/>
      <c r="H1249" s="66"/>
      <c r="I1249" s="66"/>
      <c r="J1249" s="66"/>
      <c r="K1249" s="66"/>
      <c r="L1249" s="66"/>
      <c r="M1249" s="66"/>
      <c r="N1249" s="66"/>
      <c r="O1249" s="65"/>
      <c r="P1249" s="65"/>
      <c r="Q1249" s="65"/>
    </row>
    <row r="1250" spans="1:17" s="8" customFormat="1" x14ac:dyDescent="0.2">
      <c r="A1250" s="11"/>
      <c r="B1250" s="157" t="s">
        <v>183</v>
      </c>
      <c r="C1250" s="76" t="s">
        <v>309</v>
      </c>
      <c r="D1250" s="175">
        <f>SUM(D1251:D1259)</f>
        <v>9</v>
      </c>
      <c r="E1250" s="63"/>
      <c r="F1250" s="21"/>
      <c r="G1250" s="21"/>
      <c r="H1250" s="21"/>
      <c r="I1250" s="21"/>
      <c r="J1250" s="21"/>
      <c r="K1250" s="21"/>
      <c r="L1250" s="21"/>
      <c r="M1250" s="21"/>
      <c r="N1250" s="21"/>
      <c r="O1250" s="21"/>
      <c r="P1250" s="21"/>
      <c r="Q1250" s="21"/>
    </row>
    <row r="1251" spans="1:17" s="8" customFormat="1" ht="28.5" x14ac:dyDescent="0.2">
      <c r="A1251" s="11">
        <v>961</v>
      </c>
      <c r="B1251" s="157" t="s">
        <v>3338</v>
      </c>
      <c r="C1251" s="76" t="s">
        <v>3347</v>
      </c>
      <c r="D1251" s="63">
        <v>1</v>
      </c>
      <c r="E1251" s="63"/>
      <c r="F1251" s="21"/>
      <c r="G1251" s="21"/>
      <c r="H1251" s="21"/>
      <c r="I1251" s="21"/>
      <c r="J1251" s="21"/>
      <c r="K1251" s="21"/>
      <c r="L1251" s="21"/>
      <c r="M1251" s="21"/>
      <c r="N1251" s="21"/>
      <c r="O1251" s="21"/>
      <c r="P1251" s="21"/>
      <c r="Q1251" s="21"/>
    </row>
    <row r="1252" spans="1:17" s="8" customFormat="1" ht="28.5" x14ac:dyDescent="0.2">
      <c r="A1252" s="11">
        <v>962</v>
      </c>
      <c r="B1252" s="157" t="s">
        <v>3339</v>
      </c>
      <c r="C1252" s="76" t="s">
        <v>3348</v>
      </c>
      <c r="D1252" s="63">
        <v>1</v>
      </c>
      <c r="E1252" s="63"/>
      <c r="F1252" s="21"/>
      <c r="G1252" s="21"/>
      <c r="H1252" s="21"/>
      <c r="I1252" s="21"/>
      <c r="J1252" s="21"/>
      <c r="K1252" s="21"/>
      <c r="L1252" s="21"/>
      <c r="M1252" s="21"/>
      <c r="N1252" s="21"/>
      <c r="O1252" s="21"/>
      <c r="P1252" s="21"/>
      <c r="Q1252" s="21"/>
    </row>
    <row r="1253" spans="1:17" s="8" customFormat="1" ht="28.5" x14ac:dyDescent="0.2">
      <c r="A1253" s="11">
        <v>963</v>
      </c>
      <c r="B1253" s="157" t="s">
        <v>3340</v>
      </c>
      <c r="C1253" s="76" t="s">
        <v>3349</v>
      </c>
      <c r="D1253" s="63">
        <v>1</v>
      </c>
      <c r="E1253" s="63"/>
      <c r="F1253" s="21"/>
      <c r="G1253" s="21"/>
      <c r="H1253" s="21"/>
      <c r="I1253" s="21"/>
      <c r="J1253" s="21"/>
      <c r="K1253" s="21"/>
      <c r="L1253" s="21"/>
      <c r="M1253" s="21"/>
      <c r="N1253" s="21"/>
      <c r="O1253" s="21"/>
      <c r="P1253" s="21"/>
      <c r="Q1253" s="21"/>
    </row>
    <row r="1254" spans="1:17" s="8" customFormat="1" ht="28.5" x14ac:dyDescent="0.2">
      <c r="A1254" s="11">
        <v>964</v>
      </c>
      <c r="B1254" s="157" t="s">
        <v>3341</v>
      </c>
      <c r="C1254" s="76" t="s">
        <v>3350</v>
      </c>
      <c r="D1254" s="63">
        <v>1</v>
      </c>
      <c r="E1254" s="63"/>
      <c r="F1254" s="21"/>
      <c r="G1254" s="21"/>
      <c r="H1254" s="21"/>
      <c r="I1254" s="21"/>
      <c r="J1254" s="21"/>
      <c r="K1254" s="21"/>
      <c r="L1254" s="21"/>
      <c r="M1254" s="21"/>
      <c r="N1254" s="21"/>
      <c r="O1254" s="21"/>
      <c r="P1254" s="21"/>
      <c r="Q1254" s="21"/>
    </row>
    <row r="1255" spans="1:17" s="8" customFormat="1" ht="28.5" x14ac:dyDescent="0.2">
      <c r="A1255" s="11">
        <v>965</v>
      </c>
      <c r="B1255" s="157" t="s">
        <v>3342</v>
      </c>
      <c r="C1255" s="76" t="s">
        <v>3351</v>
      </c>
      <c r="D1255" s="63">
        <v>1</v>
      </c>
      <c r="E1255" s="63"/>
      <c r="F1255" s="21"/>
      <c r="G1255" s="21"/>
      <c r="H1255" s="21"/>
      <c r="I1255" s="21"/>
      <c r="J1255" s="21"/>
      <c r="K1255" s="21"/>
      <c r="L1255" s="21"/>
      <c r="M1255" s="21"/>
      <c r="N1255" s="21"/>
      <c r="O1255" s="21"/>
      <c r="P1255" s="21"/>
      <c r="Q1255" s="21"/>
    </row>
    <row r="1256" spans="1:17" s="8" customFormat="1" ht="28.5" x14ac:dyDescent="0.2">
      <c r="A1256" s="11">
        <v>966</v>
      </c>
      <c r="B1256" s="157" t="s">
        <v>3343</v>
      </c>
      <c r="C1256" s="76" t="s">
        <v>3352</v>
      </c>
      <c r="D1256" s="63">
        <v>1</v>
      </c>
      <c r="E1256" s="63"/>
      <c r="F1256" s="21"/>
      <c r="G1256" s="21"/>
      <c r="H1256" s="21"/>
      <c r="I1256" s="21"/>
      <c r="J1256" s="21"/>
      <c r="K1256" s="21"/>
      <c r="L1256" s="21"/>
      <c r="M1256" s="21"/>
      <c r="N1256" s="21"/>
      <c r="O1256" s="21"/>
      <c r="P1256" s="21"/>
      <c r="Q1256" s="21"/>
    </row>
    <row r="1257" spans="1:17" s="8" customFormat="1" ht="28.5" x14ac:dyDescent="0.2">
      <c r="A1257" s="11">
        <v>967</v>
      </c>
      <c r="B1257" s="157" t="s">
        <v>3344</v>
      </c>
      <c r="C1257" s="76" t="s">
        <v>3353</v>
      </c>
      <c r="D1257" s="63">
        <v>1</v>
      </c>
      <c r="E1257" s="63"/>
      <c r="F1257" s="21"/>
      <c r="G1257" s="21"/>
      <c r="H1257" s="21"/>
      <c r="I1257" s="21"/>
      <c r="J1257" s="21"/>
      <c r="K1257" s="21"/>
      <c r="L1257" s="21"/>
      <c r="M1257" s="21"/>
      <c r="N1257" s="21"/>
      <c r="O1257" s="21"/>
      <c r="P1257" s="21"/>
      <c r="Q1257" s="21"/>
    </row>
    <row r="1258" spans="1:17" s="8" customFormat="1" ht="28.5" x14ac:dyDescent="0.2">
      <c r="A1258" s="11">
        <v>968</v>
      </c>
      <c r="B1258" s="157" t="s">
        <v>3345</v>
      </c>
      <c r="C1258" s="76" t="s">
        <v>3356</v>
      </c>
      <c r="D1258" s="63">
        <v>1</v>
      </c>
      <c r="E1258" s="63"/>
      <c r="F1258" s="21"/>
      <c r="G1258" s="21"/>
      <c r="H1258" s="21"/>
      <c r="I1258" s="21"/>
      <c r="J1258" s="21"/>
      <c r="K1258" s="21"/>
      <c r="L1258" s="21"/>
      <c r="M1258" s="21"/>
      <c r="N1258" s="21"/>
      <c r="O1258" s="21"/>
      <c r="P1258" s="21"/>
      <c r="Q1258" s="21"/>
    </row>
    <row r="1259" spans="1:17" s="8" customFormat="1" ht="28.5" x14ac:dyDescent="0.2">
      <c r="A1259" s="11">
        <v>969</v>
      </c>
      <c r="B1259" s="157" t="s">
        <v>3346</v>
      </c>
      <c r="C1259" s="76" t="s">
        <v>3355</v>
      </c>
      <c r="D1259" s="63">
        <v>1</v>
      </c>
      <c r="E1259" s="63"/>
      <c r="F1259" s="21"/>
      <c r="G1259" s="21"/>
      <c r="H1259" s="21"/>
      <c r="I1259" s="21"/>
      <c r="J1259" s="21"/>
      <c r="K1259" s="21"/>
      <c r="L1259" s="21"/>
      <c r="M1259" s="21"/>
      <c r="N1259" s="21"/>
      <c r="O1259" s="21"/>
      <c r="P1259" s="21"/>
      <c r="Q1259" s="21"/>
    </row>
    <row r="1260" spans="1:17" s="8" customFormat="1" ht="3.6" customHeight="1" x14ac:dyDescent="0.2">
      <c r="A1260" s="134"/>
      <c r="B1260" s="134"/>
      <c r="C1260" s="135"/>
      <c r="D1260" s="136"/>
      <c r="E1260" s="136"/>
      <c r="F1260" s="137"/>
      <c r="G1260" s="137"/>
      <c r="H1260" s="137"/>
      <c r="I1260" s="137"/>
      <c r="J1260" s="137"/>
      <c r="K1260" s="137"/>
      <c r="L1260" s="137"/>
      <c r="M1260" s="137"/>
      <c r="N1260" s="137"/>
      <c r="O1260" s="137"/>
      <c r="P1260" s="137"/>
      <c r="Q1260" s="137"/>
    </row>
    <row r="1261" spans="1:17" s="8" customFormat="1" ht="15" x14ac:dyDescent="0.25">
      <c r="A1261" s="192" t="s">
        <v>203</v>
      </c>
      <c r="B1261" s="192"/>
      <c r="C1261" s="192"/>
      <c r="D1261" s="192"/>
      <c r="E1261" s="192"/>
      <c r="F1261" s="192"/>
      <c r="G1261" s="192"/>
      <c r="H1261" s="192"/>
      <c r="I1261" s="192"/>
      <c r="J1261" s="192"/>
      <c r="K1261" s="192"/>
      <c r="L1261" s="192"/>
      <c r="M1261" s="192"/>
      <c r="N1261" s="192"/>
      <c r="O1261" s="192"/>
      <c r="P1261" s="192"/>
      <c r="Q1261" s="21"/>
    </row>
    <row r="1262" spans="1:17" s="8" customFormat="1" ht="75" x14ac:dyDescent="0.25">
      <c r="A1262" s="19" t="s">
        <v>2</v>
      </c>
      <c r="B1262" s="32" t="s">
        <v>1</v>
      </c>
      <c r="C1262" s="20" t="s">
        <v>0</v>
      </c>
      <c r="D1262" s="68" t="s">
        <v>3</v>
      </c>
      <c r="E1262" s="68"/>
      <c r="F1262" s="18" t="s">
        <v>11</v>
      </c>
      <c r="G1262" s="15" t="s">
        <v>6</v>
      </c>
      <c r="H1262" s="15" t="s">
        <v>8</v>
      </c>
      <c r="I1262" s="15" t="s">
        <v>4</v>
      </c>
      <c r="J1262" s="15" t="s">
        <v>9</v>
      </c>
      <c r="K1262" s="15" t="s">
        <v>12</v>
      </c>
      <c r="L1262" s="15" t="s">
        <v>10</v>
      </c>
      <c r="M1262" s="15" t="s">
        <v>5</v>
      </c>
      <c r="N1262" s="15" t="s">
        <v>7</v>
      </c>
      <c r="O1262" s="18" t="s">
        <v>13</v>
      </c>
      <c r="P1262" s="18" t="s">
        <v>16</v>
      </c>
      <c r="Q1262" s="18" t="s">
        <v>15</v>
      </c>
    </row>
    <row r="1263" spans="1:17" s="8" customFormat="1" ht="15" x14ac:dyDescent="0.25">
      <c r="A1263" s="44"/>
      <c r="B1263" s="128" t="s">
        <v>326</v>
      </c>
      <c r="C1263" s="167" t="s">
        <v>63</v>
      </c>
      <c r="D1263" s="64">
        <f>SUM(D1264)</f>
        <v>4</v>
      </c>
      <c r="E1263" s="141"/>
      <c r="F1263" s="21"/>
      <c r="G1263" s="21"/>
      <c r="H1263" s="21"/>
      <c r="I1263" s="21"/>
      <c r="J1263" s="21"/>
      <c r="K1263" s="21"/>
      <c r="L1263" s="21"/>
      <c r="M1263" s="21"/>
      <c r="N1263" s="21"/>
      <c r="O1263" s="21"/>
      <c r="P1263" s="21"/>
      <c r="Q1263" s="21"/>
    </row>
    <row r="1264" spans="1:17" s="8" customFormat="1" x14ac:dyDescent="0.2">
      <c r="A1264" s="10"/>
      <c r="B1264" s="157" t="s">
        <v>234</v>
      </c>
      <c r="C1264" s="168" t="s">
        <v>174</v>
      </c>
      <c r="D1264" s="175">
        <f>SUM(D1265:D1268)</f>
        <v>4</v>
      </c>
      <c r="E1264" s="63"/>
      <c r="F1264" s="21"/>
      <c r="G1264" s="21"/>
      <c r="H1264" s="21"/>
      <c r="I1264" s="21"/>
      <c r="J1264" s="21"/>
      <c r="K1264" s="21"/>
      <c r="L1264" s="21"/>
      <c r="M1264" s="21"/>
      <c r="N1264" s="21"/>
      <c r="O1264" s="21"/>
      <c r="P1264" s="21"/>
      <c r="Q1264" s="21"/>
    </row>
    <row r="1265" spans="1:17" s="8" customFormat="1" ht="28.5" x14ac:dyDescent="0.2">
      <c r="A1265" s="9">
        <v>970</v>
      </c>
      <c r="B1265" s="157" t="s">
        <v>3357</v>
      </c>
      <c r="C1265" s="166" t="s">
        <v>3358</v>
      </c>
      <c r="D1265" s="63">
        <v>1</v>
      </c>
      <c r="E1265" s="63"/>
      <c r="F1265" s="21"/>
      <c r="G1265" s="21"/>
      <c r="H1265" s="21"/>
      <c r="I1265" s="21"/>
      <c r="J1265" s="21"/>
      <c r="K1265" s="21"/>
      <c r="L1265" s="21"/>
      <c r="M1265" s="21"/>
      <c r="N1265" s="21"/>
      <c r="O1265" s="21"/>
      <c r="P1265" s="21"/>
      <c r="Q1265" s="21"/>
    </row>
    <row r="1266" spans="1:17" s="8" customFormat="1" ht="28.5" x14ac:dyDescent="0.2">
      <c r="A1266" s="9">
        <v>971</v>
      </c>
      <c r="B1266" s="157" t="s">
        <v>3357</v>
      </c>
      <c r="C1266" s="166" t="s">
        <v>3359</v>
      </c>
      <c r="D1266" s="63">
        <v>1</v>
      </c>
      <c r="E1266" s="63"/>
      <c r="F1266" s="21"/>
      <c r="G1266" s="21"/>
      <c r="H1266" s="21"/>
      <c r="I1266" s="21"/>
      <c r="J1266" s="21"/>
      <c r="K1266" s="21"/>
      <c r="L1266" s="21"/>
      <c r="M1266" s="21"/>
      <c r="N1266" s="21"/>
      <c r="O1266" s="21"/>
      <c r="P1266" s="21"/>
      <c r="Q1266" s="21"/>
    </row>
    <row r="1267" spans="1:17" s="8" customFormat="1" ht="28.5" x14ac:dyDescent="0.2">
      <c r="A1267" s="9">
        <v>972</v>
      </c>
      <c r="B1267" s="157" t="s">
        <v>3357</v>
      </c>
      <c r="C1267" s="166" t="s">
        <v>3360</v>
      </c>
      <c r="D1267" s="63">
        <v>1</v>
      </c>
      <c r="E1267" s="63"/>
      <c r="F1267" s="21"/>
      <c r="G1267" s="21"/>
      <c r="H1267" s="21"/>
      <c r="I1267" s="21"/>
      <c r="J1267" s="21"/>
      <c r="K1267" s="21"/>
      <c r="L1267" s="21"/>
      <c r="M1267" s="21"/>
      <c r="N1267" s="21"/>
      <c r="O1267" s="21"/>
      <c r="P1267" s="21"/>
      <c r="Q1267" s="21"/>
    </row>
    <row r="1268" spans="1:17" s="8" customFormat="1" ht="28.5" x14ac:dyDescent="0.2">
      <c r="A1268" s="9">
        <v>973</v>
      </c>
      <c r="B1268" s="157" t="s">
        <v>3357</v>
      </c>
      <c r="C1268" s="166" t="s">
        <v>3361</v>
      </c>
      <c r="D1268" s="63">
        <v>1</v>
      </c>
      <c r="E1268" s="63"/>
      <c r="F1268" s="21"/>
      <c r="G1268" s="21"/>
      <c r="H1268" s="21"/>
      <c r="I1268" s="21"/>
      <c r="J1268" s="21"/>
      <c r="K1268" s="21"/>
      <c r="L1268" s="21"/>
      <c r="M1268" s="21"/>
      <c r="N1268" s="21"/>
      <c r="O1268" s="21"/>
      <c r="P1268" s="21"/>
      <c r="Q1268" s="21"/>
    </row>
    <row r="1269" spans="1:17" s="8" customFormat="1" ht="3.6" customHeight="1" x14ac:dyDescent="0.2">
      <c r="A1269" s="134"/>
      <c r="B1269" s="134"/>
      <c r="C1269" s="135"/>
      <c r="D1269" s="136"/>
      <c r="E1269" s="136"/>
      <c r="F1269" s="137"/>
      <c r="G1269" s="137"/>
      <c r="H1269" s="137"/>
      <c r="I1269" s="137"/>
      <c r="J1269" s="137"/>
      <c r="K1269" s="137"/>
      <c r="L1269" s="137"/>
      <c r="M1269" s="137"/>
      <c r="N1269" s="137"/>
      <c r="O1269" s="137"/>
      <c r="P1269" s="137"/>
      <c r="Q1269" s="137"/>
    </row>
    <row r="1270" spans="1:17" s="8" customFormat="1" ht="14.1" customHeight="1" x14ac:dyDescent="0.25">
      <c r="A1270" s="44"/>
      <c r="B1270" s="128" t="s">
        <v>327</v>
      </c>
      <c r="C1270" s="161" t="s">
        <v>165</v>
      </c>
      <c r="D1270" s="64">
        <f>SUM(D1272:D1276)</f>
        <v>4</v>
      </c>
      <c r="E1270" s="141"/>
      <c r="F1270" s="21"/>
      <c r="G1270" s="21"/>
      <c r="H1270" s="21"/>
      <c r="I1270" s="21"/>
      <c r="J1270" s="21"/>
      <c r="K1270" s="21"/>
      <c r="L1270" s="21"/>
      <c r="M1270" s="21"/>
      <c r="N1270" s="21"/>
      <c r="O1270" s="21"/>
      <c r="P1270" s="21"/>
      <c r="Q1270" s="21"/>
    </row>
    <row r="1271" spans="1:17" s="8" customFormat="1" x14ac:dyDescent="0.2">
      <c r="A1271" s="10"/>
      <c r="B1271" s="157" t="s">
        <v>235</v>
      </c>
      <c r="C1271" s="27" t="s">
        <v>175</v>
      </c>
      <c r="D1271" s="63"/>
      <c r="E1271" s="63"/>
      <c r="F1271" s="21"/>
      <c r="G1271" s="21"/>
      <c r="H1271" s="21"/>
      <c r="I1271" s="21"/>
      <c r="J1271" s="21"/>
      <c r="K1271" s="21"/>
      <c r="L1271" s="21"/>
      <c r="M1271" s="21"/>
      <c r="N1271" s="21"/>
      <c r="O1271" s="21"/>
      <c r="P1271" s="21"/>
      <c r="Q1271" s="21"/>
    </row>
    <row r="1272" spans="1:17" s="8" customFormat="1" ht="28.5" x14ac:dyDescent="0.2">
      <c r="A1272" s="9">
        <v>974</v>
      </c>
      <c r="B1272" s="157" t="s">
        <v>3362</v>
      </c>
      <c r="C1272" s="166" t="s">
        <v>3366</v>
      </c>
      <c r="D1272" s="63">
        <v>1</v>
      </c>
      <c r="E1272" s="63"/>
      <c r="F1272" s="21"/>
      <c r="G1272" s="21"/>
      <c r="H1272" s="21"/>
      <c r="I1272" s="21"/>
      <c r="J1272" s="21"/>
      <c r="K1272" s="21"/>
      <c r="L1272" s="21"/>
      <c r="M1272" s="21"/>
      <c r="N1272" s="21"/>
      <c r="O1272" s="21"/>
      <c r="P1272" s="21"/>
      <c r="Q1272" s="21"/>
    </row>
    <row r="1273" spans="1:17" s="8" customFormat="1" ht="28.5" x14ac:dyDescent="0.2">
      <c r="A1273" s="9">
        <v>975</v>
      </c>
      <c r="B1273" s="157" t="s">
        <v>3363</v>
      </c>
      <c r="C1273" s="166" t="s">
        <v>3367</v>
      </c>
      <c r="D1273" s="63">
        <v>1</v>
      </c>
      <c r="E1273" s="63"/>
      <c r="F1273" s="21"/>
      <c r="G1273" s="21"/>
      <c r="H1273" s="21"/>
      <c r="I1273" s="21"/>
      <c r="J1273" s="21"/>
      <c r="K1273" s="21"/>
      <c r="L1273" s="21"/>
      <c r="M1273" s="21"/>
      <c r="N1273" s="21"/>
      <c r="O1273" s="21"/>
      <c r="P1273" s="21"/>
      <c r="Q1273" s="21"/>
    </row>
    <row r="1274" spans="1:17" s="8" customFormat="1" ht="28.5" x14ac:dyDescent="0.2">
      <c r="A1274" s="9">
        <v>976</v>
      </c>
      <c r="B1274" s="157" t="s">
        <v>3364</v>
      </c>
      <c r="C1274" s="166" t="s">
        <v>3368</v>
      </c>
      <c r="D1274" s="63">
        <v>1</v>
      </c>
      <c r="E1274" s="63"/>
      <c r="F1274" s="21"/>
      <c r="G1274" s="21"/>
      <c r="H1274" s="21"/>
      <c r="I1274" s="21"/>
      <c r="J1274" s="21"/>
      <c r="K1274" s="21"/>
      <c r="L1274" s="21"/>
      <c r="M1274" s="21"/>
      <c r="N1274" s="21"/>
      <c r="O1274" s="21"/>
      <c r="P1274" s="21"/>
      <c r="Q1274" s="21"/>
    </row>
    <row r="1275" spans="1:17" s="8" customFormat="1" ht="28.5" x14ac:dyDescent="0.2">
      <c r="A1275" s="9">
        <v>977</v>
      </c>
      <c r="B1275" s="157" t="s">
        <v>3365</v>
      </c>
      <c r="C1275" s="166" t="s">
        <v>3369</v>
      </c>
      <c r="D1275" s="63">
        <v>1</v>
      </c>
      <c r="E1275" s="63"/>
      <c r="F1275" s="21"/>
      <c r="G1275" s="21"/>
      <c r="H1275" s="21"/>
      <c r="I1275" s="21"/>
      <c r="J1275" s="21"/>
      <c r="K1275" s="21"/>
      <c r="L1275" s="21"/>
      <c r="M1275" s="21"/>
      <c r="N1275" s="21"/>
      <c r="O1275" s="21"/>
      <c r="P1275" s="21"/>
      <c r="Q1275" s="21"/>
    </row>
    <row r="1276" spans="1:17" s="8" customFormat="1" ht="3.6" customHeight="1" x14ac:dyDescent="0.2">
      <c r="A1276" s="134"/>
      <c r="B1276" s="134"/>
      <c r="C1276" s="135"/>
      <c r="D1276" s="136"/>
      <c r="E1276" s="136"/>
      <c r="F1276" s="137"/>
      <c r="G1276" s="137"/>
      <c r="H1276" s="137"/>
      <c r="I1276" s="137"/>
      <c r="J1276" s="137"/>
      <c r="K1276" s="137"/>
      <c r="L1276" s="137"/>
      <c r="M1276" s="137"/>
      <c r="N1276" s="137"/>
      <c r="O1276" s="137"/>
      <c r="P1276" s="137"/>
      <c r="Q1276" s="137"/>
    </row>
    <row r="1277" spans="1:17" s="8" customFormat="1" ht="14.1" customHeight="1" x14ac:dyDescent="0.25">
      <c r="A1277" s="44"/>
      <c r="B1277" s="128" t="s">
        <v>3370</v>
      </c>
      <c r="C1277" s="161" t="s">
        <v>60</v>
      </c>
      <c r="D1277" s="64">
        <f>D1278+D1284+D1286</f>
        <v>9</v>
      </c>
      <c r="E1277" s="141"/>
      <c r="F1277" s="21"/>
      <c r="G1277" s="21"/>
      <c r="H1277" s="21"/>
      <c r="I1277" s="21"/>
      <c r="J1277" s="21"/>
      <c r="K1277" s="21"/>
      <c r="L1277" s="21"/>
      <c r="M1277" s="21"/>
      <c r="N1277" s="21"/>
      <c r="O1277" s="21"/>
      <c r="P1277" s="21"/>
      <c r="Q1277" s="21"/>
    </row>
    <row r="1278" spans="1:17" s="8" customFormat="1" x14ac:dyDescent="0.2">
      <c r="A1278" s="10"/>
      <c r="B1278" s="157" t="s">
        <v>236</v>
      </c>
      <c r="C1278" s="27" t="s">
        <v>176</v>
      </c>
      <c r="D1278" s="175">
        <f>SUM(D1279:D1282)</f>
        <v>4</v>
      </c>
      <c r="E1278" s="63"/>
      <c r="F1278" s="21"/>
      <c r="G1278" s="21"/>
      <c r="H1278" s="21"/>
      <c r="I1278" s="21"/>
      <c r="J1278" s="21"/>
      <c r="K1278" s="21"/>
      <c r="L1278" s="21"/>
      <c r="M1278" s="21"/>
      <c r="N1278" s="21"/>
      <c r="O1278" s="21"/>
      <c r="P1278" s="21"/>
      <c r="Q1278" s="21"/>
    </row>
    <row r="1279" spans="1:17" s="8" customFormat="1" ht="28.5" x14ac:dyDescent="0.2">
      <c r="A1279" s="10">
        <v>978</v>
      </c>
      <c r="B1279" s="157" t="s">
        <v>3371</v>
      </c>
      <c r="C1279" s="27" t="s">
        <v>3380</v>
      </c>
      <c r="D1279" s="63">
        <v>1</v>
      </c>
      <c r="E1279" s="63"/>
      <c r="F1279" s="21"/>
      <c r="G1279" s="21"/>
      <c r="H1279" s="21"/>
      <c r="I1279" s="21"/>
      <c r="J1279" s="21"/>
      <c r="K1279" s="21"/>
      <c r="L1279" s="21"/>
      <c r="M1279" s="21"/>
      <c r="N1279" s="21"/>
      <c r="O1279" s="21"/>
      <c r="P1279" s="21"/>
      <c r="Q1279" s="21"/>
    </row>
    <row r="1280" spans="1:17" s="8" customFormat="1" x14ac:dyDescent="0.2">
      <c r="A1280" s="10">
        <v>979</v>
      </c>
      <c r="B1280" s="157" t="s">
        <v>3372</v>
      </c>
      <c r="C1280" s="27" t="s">
        <v>3381</v>
      </c>
      <c r="D1280" s="63">
        <v>1</v>
      </c>
      <c r="E1280" s="63"/>
      <c r="F1280" s="21"/>
      <c r="G1280" s="21"/>
      <c r="H1280" s="21"/>
      <c r="I1280" s="21"/>
      <c r="J1280" s="21"/>
      <c r="K1280" s="21"/>
      <c r="L1280" s="21"/>
      <c r="M1280" s="21"/>
      <c r="N1280" s="21"/>
      <c r="O1280" s="21"/>
      <c r="P1280" s="21"/>
      <c r="Q1280" s="21"/>
    </row>
    <row r="1281" spans="1:17" s="8" customFormat="1" ht="28.5" x14ac:dyDescent="0.2">
      <c r="A1281" s="10">
        <v>980</v>
      </c>
      <c r="B1281" s="157" t="s">
        <v>3373</v>
      </c>
      <c r="C1281" s="27" t="s">
        <v>3382</v>
      </c>
      <c r="D1281" s="63">
        <v>1</v>
      </c>
      <c r="E1281" s="63"/>
      <c r="F1281" s="21"/>
      <c r="G1281" s="21"/>
      <c r="H1281" s="21"/>
      <c r="I1281" s="21"/>
      <c r="J1281" s="21"/>
      <c r="K1281" s="21"/>
      <c r="L1281" s="21"/>
      <c r="M1281" s="21"/>
      <c r="N1281" s="21"/>
      <c r="O1281" s="21"/>
      <c r="P1281" s="21"/>
      <c r="Q1281" s="21"/>
    </row>
    <row r="1282" spans="1:17" s="8" customFormat="1" x14ac:dyDescent="0.2">
      <c r="A1282" s="10">
        <v>981</v>
      </c>
      <c r="B1282" s="157" t="s">
        <v>3374</v>
      </c>
      <c r="C1282" s="27" t="s">
        <v>3383</v>
      </c>
      <c r="D1282" s="63">
        <v>1</v>
      </c>
      <c r="E1282" s="63"/>
      <c r="F1282" s="21"/>
      <c r="G1282" s="21"/>
      <c r="H1282" s="21"/>
      <c r="I1282" s="21"/>
      <c r="J1282" s="21"/>
      <c r="K1282" s="21"/>
      <c r="L1282" s="21"/>
      <c r="M1282" s="21"/>
      <c r="N1282" s="21"/>
      <c r="O1282" s="21"/>
      <c r="P1282" s="21"/>
      <c r="Q1282" s="21"/>
    </row>
    <row r="1283" spans="1:17" s="8" customFormat="1" ht="3.6" customHeight="1" x14ac:dyDescent="0.2">
      <c r="A1283" s="134"/>
      <c r="B1283" s="134"/>
      <c r="C1283" s="135"/>
      <c r="D1283" s="136"/>
      <c r="E1283" s="136"/>
      <c r="F1283" s="137"/>
      <c r="G1283" s="137"/>
      <c r="H1283" s="137"/>
      <c r="I1283" s="137"/>
      <c r="J1283" s="137"/>
      <c r="K1283" s="137"/>
      <c r="L1283" s="137"/>
      <c r="M1283" s="137"/>
      <c r="N1283" s="137"/>
      <c r="O1283" s="137"/>
      <c r="P1283" s="137"/>
      <c r="Q1283" s="137"/>
    </row>
    <row r="1284" spans="1:17" s="8" customFormat="1" ht="28.5" x14ac:dyDescent="0.2">
      <c r="A1284" s="10">
        <v>982</v>
      </c>
      <c r="B1284" s="157" t="s">
        <v>237</v>
      </c>
      <c r="C1284" s="27" t="s">
        <v>3379</v>
      </c>
      <c r="D1284" s="173">
        <v>1</v>
      </c>
      <c r="E1284" s="63"/>
      <c r="F1284" s="21"/>
      <c r="G1284" s="21"/>
      <c r="H1284" s="21"/>
      <c r="I1284" s="21"/>
      <c r="J1284" s="21"/>
      <c r="K1284" s="21"/>
      <c r="L1284" s="21"/>
      <c r="M1284" s="21"/>
      <c r="N1284" s="21"/>
      <c r="O1284" s="21"/>
      <c r="P1284" s="21"/>
      <c r="Q1284" s="21"/>
    </row>
    <row r="1285" spans="1:17" s="8" customFormat="1" ht="3.6" customHeight="1" x14ac:dyDescent="0.2">
      <c r="A1285" s="134"/>
      <c r="B1285" s="134"/>
      <c r="C1285" s="135"/>
      <c r="D1285" s="136"/>
      <c r="E1285" s="136"/>
      <c r="F1285" s="137"/>
      <c r="G1285" s="137"/>
      <c r="H1285" s="137"/>
      <c r="I1285" s="137"/>
      <c r="J1285" s="137"/>
      <c r="K1285" s="137"/>
      <c r="L1285" s="137"/>
      <c r="M1285" s="137"/>
      <c r="N1285" s="137"/>
      <c r="O1285" s="137"/>
      <c r="P1285" s="137"/>
      <c r="Q1285" s="137"/>
    </row>
    <row r="1286" spans="1:17" s="8" customFormat="1" ht="28.5" x14ac:dyDescent="0.2">
      <c r="A1286" s="169"/>
      <c r="B1286" s="171" t="s">
        <v>310</v>
      </c>
      <c r="C1286" s="170" t="s">
        <v>177</v>
      </c>
      <c r="D1286" s="182">
        <f>SUM(D1287:D1290)</f>
        <v>4</v>
      </c>
      <c r="E1286" s="69"/>
      <c r="F1286" s="22"/>
      <c r="G1286" s="22"/>
      <c r="H1286" s="22"/>
      <c r="I1286" s="22"/>
      <c r="J1286" s="22"/>
      <c r="K1286" s="22"/>
      <c r="L1286" s="22"/>
      <c r="M1286" s="22"/>
      <c r="N1286" s="22"/>
      <c r="O1286" s="22"/>
      <c r="P1286" s="22"/>
      <c r="Q1286" s="22"/>
    </row>
    <row r="1287" spans="1:17" s="21" customFormat="1" ht="28.5" x14ac:dyDescent="0.2">
      <c r="A1287" s="10">
        <v>983</v>
      </c>
      <c r="B1287" s="171" t="s">
        <v>3375</v>
      </c>
      <c r="C1287" s="27" t="s">
        <v>3380</v>
      </c>
      <c r="D1287" s="63">
        <v>1</v>
      </c>
      <c r="E1287" s="63"/>
    </row>
    <row r="1288" spans="1:17" s="21" customFormat="1" x14ac:dyDescent="0.2">
      <c r="A1288" s="10">
        <v>984</v>
      </c>
      <c r="B1288" s="171" t="s">
        <v>3376</v>
      </c>
      <c r="C1288" s="27" t="s">
        <v>3381</v>
      </c>
      <c r="D1288" s="63">
        <v>1</v>
      </c>
      <c r="E1288" s="63"/>
    </row>
    <row r="1289" spans="1:17" s="21" customFormat="1" ht="28.5" x14ac:dyDescent="0.2">
      <c r="A1289" s="10">
        <v>985</v>
      </c>
      <c r="B1289" s="171" t="s">
        <v>3377</v>
      </c>
      <c r="C1289" s="27" t="s">
        <v>3382</v>
      </c>
      <c r="D1289" s="63">
        <v>1</v>
      </c>
      <c r="E1289" s="63"/>
    </row>
    <row r="1290" spans="1:17" s="21" customFormat="1" x14ac:dyDescent="0.2">
      <c r="A1290" s="10">
        <v>986</v>
      </c>
      <c r="B1290" s="171" t="s">
        <v>3378</v>
      </c>
      <c r="C1290" s="27" t="s">
        <v>3383</v>
      </c>
      <c r="D1290" s="63">
        <v>1</v>
      </c>
      <c r="E1290" s="63"/>
    </row>
    <row r="1291" spans="1:17" s="8" customFormat="1" ht="3.6" customHeight="1" x14ac:dyDescent="0.2">
      <c r="A1291" s="134"/>
      <c r="B1291" s="134"/>
      <c r="C1291" s="135"/>
      <c r="D1291" s="136"/>
      <c r="E1291" s="136"/>
      <c r="F1291" s="137"/>
      <c r="G1291" s="137"/>
      <c r="H1291" s="137"/>
      <c r="I1291" s="137"/>
      <c r="J1291" s="137"/>
      <c r="K1291" s="137"/>
      <c r="L1291" s="137"/>
      <c r="M1291" s="137"/>
      <c r="N1291" s="137"/>
      <c r="O1291" s="137"/>
      <c r="P1291" s="137"/>
      <c r="Q1291" s="137"/>
    </row>
    <row r="1292" spans="1:17" x14ac:dyDescent="0.2">
      <c r="D1292" s="72">
        <f>D13+D46+D58+D68+D74+D114+D132+D139+D158+D203+D211+D226+D232+D241+D259+D406+D419+D441+D445+D456+D471+D568+D649+D770+D773+D775+D779+D925+D1073+D1110+D1135+D1165+D1184+D1199+D1212+D1222+D1228+D1237+D1263+D1270+D1277</f>
        <v>1070</v>
      </c>
      <c r="E1292" s="139"/>
    </row>
  </sheetData>
  <mergeCells count="9">
    <mergeCell ref="A1235:P1235"/>
    <mergeCell ref="A1261:P1261"/>
    <mergeCell ref="A7:Q7"/>
    <mergeCell ref="A257:P257"/>
    <mergeCell ref="A469:P469"/>
    <mergeCell ref="A11:P11"/>
    <mergeCell ref="A9:Q9"/>
    <mergeCell ref="A1071:P1071"/>
    <mergeCell ref="A778:Q778"/>
  </mergeCells>
  <phoneticPr fontId="19" type="noConversion"/>
  <hyperlinks>
    <hyperlink ref="C14" location="'4 Category 1'!A1" display="Medical Bowl, type A" xr:uid="{00000000-0004-0000-0100-000000000000}"/>
    <hyperlink ref="C780" location="'Category 3'!B4" display="Bedpan Slip-in, with handle (Re-usable)" xr:uid="{00000000-0004-0000-0100-000037000000}"/>
    <hyperlink ref="C774" location="'Category 3'!B60" display="Bedpan Slip-in, with handle and Lid (Re-usable)" xr:uid="{679DB03C-E54B-48C5-BC8A-A7F683C93D56}"/>
    <hyperlink ref="C792" location="'Category 3'!B4" display="Bedpan Slip-in, with handle (Re-usable)" xr:uid="{7733B645-EA10-4657-9C38-27CD9EFD0B2C}"/>
    <hyperlink ref="C804" location="'Category 3'!B4" display="Bedpan Slip-in, with handle (Re-usable)" xr:uid="{CC5268C8-7B25-4D54-8CA6-F0E522005F04}"/>
    <hyperlink ref="C815" location="'Category 3'!B4" display="Bedpan Slip-in, with handle (Re-usable)" xr:uid="{3696A609-A335-4EE1-85BA-4164D3568F48}"/>
    <hyperlink ref="C837" location="'Category 3'!B4" display="Bedpan Slip-in, with handle (Re-usable)" xr:uid="{C9ABAAA4-2D5E-4895-B147-C6020ABB7F42}"/>
    <hyperlink ref="C826" location="'Category 3'!B4" display="Bedpan Slip-in, with handle (Re-usable)" xr:uid="{CE781A8B-2E37-426C-B5D2-6ADC8372DA64}"/>
    <hyperlink ref="C848" location="'Category 3'!B4" display="Bedpan Slip-in, with handle (Re-usable)" xr:uid="{A85ABDAE-7993-4BC5-94D7-B22D1D10A439}"/>
    <hyperlink ref="C857" location="'Category 3'!B4" display="Bedpan Slip-in, with handle (Re-usable)" xr:uid="{3D7A23C7-FF8A-493E-AC0D-9871FF80BBD8}"/>
    <hyperlink ref="C866" location="'Category 3'!B4" display="Bedpan Slip-in, with handle (Re-usable)" xr:uid="{F1672470-8310-4C57-99D9-725B7EDCAC25}"/>
    <hyperlink ref="C881" location="'Category 3'!B4" display="Bedpan Slip-in, with handle (Re-usable)" xr:uid="{93B9BF38-ED58-4C26-AE1C-A77699AD46DF}"/>
    <hyperlink ref="C896" location="'Category 3'!B4" display="Bedpan Slip-in, with handle (Re-usable)" xr:uid="{D1F82797-8EAE-4CD4-97D1-CA09B431047C}"/>
    <hyperlink ref="C911" location="'Category 3'!B4" display="Bedpan Slip-in, with handle (Re-usable)" xr:uid="{4CF39D12-6748-4AF6-82D5-AEEF55F63677}"/>
    <hyperlink ref="C926" location="'Category 3'!B4" display="Bedpan Slip-in, with handle (Re-usable)" xr:uid="{8C077AE0-F205-499E-B098-2712427B369F}"/>
    <hyperlink ref="C938:C950" location="'Category 3'!B4" display="Bedpan Slip-in, with handle (Re-usable)" xr:uid="{F1A219F6-C8F3-4A0E-B5AD-F9BBC8887CA3}"/>
    <hyperlink ref="C961:C972" location="'Category 3'!B4" display="Bedpan Slip-in, with handle (Re-usable)" xr:uid="{8745B3F7-5B87-442A-B7F5-4B14B548BC85}"/>
    <hyperlink ref="C983:C994" location="'Category 3'!B4" display="Bedpan Slip-in, with handle (Re-usable)" xr:uid="{2F5F5E0F-3516-4158-9018-98BF9C83B56D}"/>
    <hyperlink ref="C1003:C1012" location="'Category 3'!B4" display="Bedpan Slip-in, with handle (Re-usable)" xr:uid="{B3EC28C7-46B8-4800-86F5-D54891F27108}"/>
    <hyperlink ref="C1027:C1042" location="'Category 3'!B4" display="Bedpan Slip-in, with handle (Re-usable)" xr:uid="{4A323C34-B337-474A-9B51-A36C012E01D6}"/>
    <hyperlink ref="C1057" location="'Category 3'!B4" display="Bedpan Slip-in, with handle (Re-usable)" xr:uid="{1268AC11-04B8-44DC-9D40-9C6845D0F3E2}"/>
    <hyperlink ref="C771" location="'Category 3'!B60" display="Bedpan Slip-in, with handle and Lid (Re-usable)" xr:uid="{7162D99B-37F6-4BF3-A49B-4EFF5D893947}"/>
    <hyperlink ref="C772" location="'Category 3'!B60" display="Bedpan Slip-in, with handle and Lid (Re-usable)" xr:uid="{8B7B8514-30BD-4AB6-9226-E23DFBBB0E47}"/>
    <hyperlink ref="C960" location="'Category 3'!B4" display="Bedpan Slip-in, with handle (Re-usable)" xr:uid="{71EAAD46-8E25-4805-BC10-10C7128E6A9B}"/>
    <hyperlink ref="C971" location="'Category 3'!B4" display="Bedpan Slip-in, with handle (Re-usable)" xr:uid="{8CBE541E-DBB4-427A-9DF4-8C6B2D6AD881}"/>
    <hyperlink ref="C982" location="'Category 3'!B4" display="Bedpan Slip-in, with handle (Re-usable)" xr:uid="{DC68A682-2955-45F5-98EE-9D4999981AA0}"/>
    <hyperlink ref="C993" location="'Category 3'!B4" display="Bedpan Slip-in, with handle (Re-usable)" xr:uid="{DDE599C7-799A-47AD-B508-73E4B2506493}"/>
    <hyperlink ref="C1002" location="'Category 3'!B4" display="Bedpan Slip-in, with handle (Re-usable)" xr:uid="{63442951-EAC5-4AEF-8516-18D6776F9E48}"/>
    <hyperlink ref="C1011" location="'Category 3'!B4" display="Bedpan Slip-in, with handle (Re-usable)" xr:uid="{D111C1DF-83BE-460D-A9E1-547E8E6BB9E2}"/>
    <hyperlink ref="C1026" location="'Category 3'!B4" display="Bedpan Slip-in, with handle (Re-usable)" xr:uid="{6EBE1640-9F95-459E-B920-6BB2A2F7E58A}"/>
    <hyperlink ref="C1041" location="'Category 3'!B4" display="Bedpan Slip-in, with handle (Re-usable)" xr:uid="{EFC2FFEB-ECDB-4F7D-B930-483E9562B3BE}"/>
    <hyperlink ref="C1056" location="'Category 3'!B4" display="Bedpan Slip-in, with handle (Re-usable)" xr:uid="{54FD398E-5576-4848-AEA5-46B03B6D8587}"/>
    <hyperlink ref="C1070" location="'Category 3'!B4" display="Bedpan Slip-in, with handle (Re-usable)" xr:uid="{2DA3DC38-5985-4DCC-A217-5D8D0C11AC59}"/>
    <hyperlink ref="C1085" location="'Category 3'!B4" display="Bedpan Slip-in, with handle (Re-usable)" xr:uid="{099B7F24-FBCB-4753-BC14-F0875FDB3CD0}"/>
    <hyperlink ref="C1097" location="'Category 3'!B4" display="Bedpan Slip-in, with handle (Re-usable)" xr:uid="{85CCFB2F-85CD-4C79-91F2-B92123CA0712}"/>
    <hyperlink ref="C1109" location="'Category 3'!B4" display="Bedpan Slip-in, with handle (Re-usable)" xr:uid="{5E8F9AC3-FE05-405F-BEC0-B514A6CD7C7C}"/>
    <hyperlink ref="C1118" location="'Category 3'!B4" display="Bedpan Slip-in, with handle (Re-usable)" xr:uid="{A2665566-85A6-4726-9873-61046216B289}"/>
    <hyperlink ref="C1126" location="'Category 3'!B4" display="Bedpan Slip-in, with handle (Re-usable)" xr:uid="{35B80E79-2279-4B9C-BBFA-AB9F2BF447DD}"/>
    <hyperlink ref="C1134" location="'Category 3'!B4" display="Bedpan Slip-in, with handle (Re-usable)" xr:uid="{02381356-3761-4D70-8D31-FE682011FE00}"/>
    <hyperlink ref="C1144" location="'Category 3'!B4" display="Bedpan Slip-in, with handle (Re-usable)" xr:uid="{4321B540-C6B6-4956-B6F6-1EF6A35E9345}"/>
    <hyperlink ref="C1154" location="'Category 3'!B4" display="Bedpan Slip-in, with handle (Re-usable)" xr:uid="{DBA1CFB2-2C6A-4ECA-B976-D19DAC92521D}"/>
    <hyperlink ref="C1164" location="'Category 3'!B4" display="Bedpan Slip-in, with handle (Re-usable)" xr:uid="{081699FC-21A5-4DF6-A398-568026C8786D}"/>
    <hyperlink ref="C1171" location="'Category 3'!B4" display="Bedpan Slip-in, with handle (Re-usable)" xr:uid="{20EA4ED1-EFEB-47B8-A761-E73ACDF7CEC5}"/>
    <hyperlink ref="C1177" location="'Category 3'!B4" display="Bedpan Slip-in, with handle (Re-usable)" xr:uid="{4A7531EF-866B-41F7-849F-8F5A8601B205}"/>
    <hyperlink ref="C1183" location="'Category 3'!B4" display="Bedpan Slip-in, with handle (Re-usable)" xr:uid="{B0C5E4DF-8BC3-4BC2-ABEB-653C7B1943D7}"/>
    <hyperlink ref="C1191" location="'Category 3'!B4" display="Bedpan Slip-in, with handle (Re-usable)" xr:uid="{61C5AE69-798F-4B16-B20C-426D2541B1F7}"/>
    <hyperlink ref="C1198" location="'Category 3'!B4" display="Bedpan Slip-in, with handle (Re-usable)" xr:uid="{40F8C8AD-1CA2-412E-807D-76677A6E9E43}"/>
    <hyperlink ref="C1205" location="'Category 3'!B4" display="Bedpan Slip-in, with handle (Re-usable)" xr:uid="{232D77E7-F8C0-4512-B886-4E204878F641}"/>
    <hyperlink ref="C1211" location="'Category 3'!B4" display="Bedpan Slip-in, with handle (Re-usable)" xr:uid="{3F92CFDD-49E4-4C0B-BC1C-58C3DD10F343}"/>
    <hyperlink ref="C1221" location="'Category 3'!B4" display="Bedpan Slip-in, with handle (Re-usable)" xr:uid="{F954ECF0-245B-4A5D-801D-F282527B863B}"/>
    <hyperlink ref="C1234" location="'Category 3'!B4" display="Bedpan Slip-in, with handle (Re-usable)" xr:uid="{72625D0A-EE27-4933-B1BE-BE62BFCDD654}"/>
    <hyperlink ref="C1248" location="'Category 3'!B4" display="Bedpan Slip-in, with handle (Re-usable)" xr:uid="{2F443C8D-8A96-4809-9722-1CB03082ED4D}"/>
    <hyperlink ref="C1260" location="'Category 3'!B4" display="Bedpan Slip-in, with handle (Re-usable)" xr:uid="{0487331C-7B0F-461E-A61C-B2C2AD52F190}"/>
    <hyperlink ref="C1269" location="'Category 3'!B4" display="Bedpan Slip-in, with handle (Re-usable)" xr:uid="{6D67460A-F6FD-4789-A202-D603B17F5A1B}"/>
    <hyperlink ref="C1276" location="'Category 3'!B4" display="Bedpan Slip-in, with handle (Re-usable)" xr:uid="{5E6A72B5-A1D1-41F5-A514-A9A509240CAA}"/>
    <hyperlink ref="C1283" location="'Category 3'!B4" display="Bedpan Slip-in, with handle (Re-usable)" xr:uid="{A1096185-0917-4003-AE61-BE6EE5BD3D38}"/>
    <hyperlink ref="C1285" location="'Category 3'!B4" display="Bedpan Slip-in, with handle (Re-usable)" xr:uid="{B0353065-7AB8-4F2F-9177-D885DD7E60F3}"/>
    <hyperlink ref="C1291" location="'Category 3'!B4" display="Bedpan Slip-in, with handle (Re-usable)" xr:uid="{184B3C12-C592-4229-94DA-FC7BCB2FCC49}"/>
  </hyperlinks>
  <pageMargins left="0.70866141732283472" right="0.70866141732283472" top="0.74803149606299213" bottom="0.74803149606299213" header="0.31496062992125984" footer="0.31496062992125984"/>
  <pageSetup paperSize="8" scale="66" fitToHeight="0" orientation="landscape" r:id="rId1"/>
  <headerFooter>
    <oddHeader>&amp;LRT233-2022&amp;CWHEELCHAIRS, SEATING SYSTEMS, POSITIONERS AND COMMODES
&amp;RLIST OF CATEGORIES</oddHeader>
    <oddFooter>Page &amp;P of &amp;N</oddFooter>
  </headerFooter>
  <rowBreaks count="1" manualBreakCount="1">
    <brk id="1070" max="1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0519-E700-4982-AD9A-6D85B2A0A94F}">
  <dimension ref="A1:E1799"/>
  <sheetViews>
    <sheetView view="pageBreakPreview" topLeftCell="A1768" zoomScale="60" zoomScaleNormal="100" workbookViewId="0">
      <selection activeCell="E1798" sqref="E1798"/>
    </sheetView>
  </sheetViews>
  <sheetFormatPr defaultColWidth="9.140625" defaultRowHeight="14.25" x14ac:dyDescent="0.25"/>
  <cols>
    <col min="1" max="1" width="17.42578125" style="99" customWidth="1"/>
    <col min="2" max="2" width="62.42578125" style="100" customWidth="1"/>
    <col min="3" max="3" width="47.85546875" style="100" customWidth="1"/>
    <col min="4" max="4" width="11.42578125" style="100" customWidth="1"/>
    <col min="5" max="5" width="57.140625" style="101" customWidth="1"/>
    <col min="6" max="16384" width="9.140625" style="83"/>
  </cols>
  <sheetData>
    <row r="1" spans="1:5" x14ac:dyDescent="0.25">
      <c r="A1" s="80"/>
      <c r="B1" s="81"/>
      <c r="C1" s="81"/>
      <c r="D1" s="81"/>
      <c r="E1" s="82"/>
    </row>
    <row r="2" spans="1:5" x14ac:dyDescent="0.25">
      <c r="A2" s="80"/>
      <c r="B2" s="81"/>
      <c r="C2" s="81"/>
      <c r="D2" s="81"/>
      <c r="E2" s="82"/>
    </row>
    <row r="3" spans="1:5" x14ac:dyDescent="0.25">
      <c r="A3" s="80"/>
      <c r="B3" s="81"/>
      <c r="C3" s="81"/>
      <c r="D3" s="81"/>
      <c r="E3" s="82"/>
    </row>
    <row r="4" spans="1:5" x14ac:dyDescent="0.25">
      <c r="A4" s="80"/>
      <c r="B4" s="81"/>
      <c r="C4" s="81"/>
      <c r="D4" s="81"/>
      <c r="E4" s="82"/>
    </row>
    <row r="5" spans="1:5" x14ac:dyDescent="0.25">
      <c r="A5" s="80"/>
      <c r="B5" s="81"/>
      <c r="C5" s="81"/>
      <c r="D5" s="81"/>
      <c r="E5" s="82"/>
    </row>
    <row r="6" spans="1:5" ht="15" thickBot="1" x14ac:dyDescent="0.3">
      <c r="A6" s="80"/>
      <c r="B6" s="81"/>
      <c r="C6" s="81"/>
      <c r="D6" s="81"/>
      <c r="E6" s="82"/>
    </row>
    <row r="7" spans="1:5" ht="18" customHeight="1" thickBot="1" x14ac:dyDescent="0.3">
      <c r="A7" s="207" t="s">
        <v>329</v>
      </c>
      <c r="B7" s="208"/>
      <c r="C7" s="208"/>
      <c r="D7" s="208"/>
      <c r="E7" s="208"/>
    </row>
    <row r="8" spans="1:5" s="84" customFormat="1" ht="72" customHeight="1" thickBot="1" x14ac:dyDescent="0.3">
      <c r="A8" s="209" t="s">
        <v>330</v>
      </c>
      <c r="B8" s="210"/>
      <c r="C8" s="210"/>
      <c r="D8" s="210"/>
      <c r="E8" s="210"/>
    </row>
    <row r="9" spans="1:5" s="84" customFormat="1" ht="42" customHeight="1" x14ac:dyDescent="0.25">
      <c r="A9" s="211" t="s">
        <v>34</v>
      </c>
      <c r="B9" s="212"/>
      <c r="C9" s="212"/>
      <c r="D9" s="212"/>
      <c r="E9" s="212"/>
    </row>
    <row r="10" spans="1:5" s="86" customFormat="1" ht="63" customHeight="1" x14ac:dyDescent="0.25">
      <c r="A10" s="85" t="s">
        <v>35</v>
      </c>
      <c r="B10" s="85" t="s">
        <v>333</v>
      </c>
      <c r="C10" s="85" t="s">
        <v>338</v>
      </c>
      <c r="D10" s="104" t="s">
        <v>331</v>
      </c>
      <c r="E10" s="85" t="s">
        <v>332</v>
      </c>
    </row>
    <row r="11" spans="1:5" s="90" customFormat="1" ht="21" customHeight="1" x14ac:dyDescent="0.25">
      <c r="A11" s="87"/>
      <c r="B11" s="88" t="s">
        <v>339</v>
      </c>
      <c r="C11" s="88"/>
      <c r="D11" s="89"/>
      <c r="E11" s="89"/>
    </row>
    <row r="12" spans="1:5" s="90" customFormat="1" ht="15" x14ac:dyDescent="0.25">
      <c r="A12" s="91" t="s">
        <v>334</v>
      </c>
      <c r="B12" s="102" t="s">
        <v>335</v>
      </c>
      <c r="C12" s="92"/>
      <c r="D12" s="96"/>
      <c r="E12" s="93"/>
    </row>
    <row r="13" spans="1:5" s="94" customFormat="1" ht="15" x14ac:dyDescent="0.2">
      <c r="A13" s="91"/>
      <c r="B13" s="92" t="s">
        <v>336</v>
      </c>
      <c r="C13" s="92"/>
      <c r="D13" s="96"/>
      <c r="E13" s="93"/>
    </row>
    <row r="14" spans="1:5" s="94" customFormat="1" ht="15" x14ac:dyDescent="0.2">
      <c r="A14" s="91"/>
      <c r="B14" s="95" t="s">
        <v>342</v>
      </c>
      <c r="C14" s="95"/>
      <c r="D14" s="96"/>
      <c r="E14" s="93"/>
    </row>
    <row r="15" spans="1:5" s="94" customFormat="1" ht="15" x14ac:dyDescent="0.2">
      <c r="A15" s="91"/>
      <c r="B15" s="92" t="s">
        <v>343</v>
      </c>
      <c r="C15" s="92"/>
      <c r="D15" s="96"/>
      <c r="E15" s="93"/>
    </row>
    <row r="16" spans="1:5" s="94" customFormat="1" ht="15" x14ac:dyDescent="0.2">
      <c r="A16" s="91"/>
      <c r="B16" s="92" t="s">
        <v>337</v>
      </c>
      <c r="C16" s="92"/>
      <c r="D16" s="96"/>
      <c r="E16" s="93"/>
    </row>
    <row r="17" spans="1:5" s="94" customFormat="1" ht="15" x14ac:dyDescent="0.2">
      <c r="A17" s="91"/>
      <c r="B17" s="92" t="s">
        <v>344</v>
      </c>
      <c r="C17" s="92"/>
      <c r="D17" s="96"/>
      <c r="E17" s="93"/>
    </row>
    <row r="18" spans="1:5" s="94" customFormat="1" ht="15" x14ac:dyDescent="0.2">
      <c r="A18" s="91"/>
      <c r="B18" s="92" t="s">
        <v>345</v>
      </c>
      <c r="C18" s="92"/>
      <c r="D18" s="96"/>
      <c r="E18" s="93"/>
    </row>
    <row r="19" spans="1:5" s="94" customFormat="1" ht="15" x14ac:dyDescent="0.2">
      <c r="A19" s="91"/>
      <c r="B19" s="92" t="s">
        <v>346</v>
      </c>
      <c r="C19" s="92"/>
      <c r="D19" s="96"/>
      <c r="E19" s="93"/>
    </row>
    <row r="20" spans="1:5" s="94" customFormat="1" ht="15" x14ac:dyDescent="0.2">
      <c r="A20" s="91"/>
      <c r="B20" s="92" t="s">
        <v>347</v>
      </c>
      <c r="C20" s="92"/>
      <c r="D20" s="96"/>
      <c r="E20" s="93"/>
    </row>
    <row r="21" spans="1:5" s="94" customFormat="1" ht="15" x14ac:dyDescent="0.2">
      <c r="A21" s="91"/>
      <c r="B21" s="92" t="s">
        <v>348</v>
      </c>
      <c r="C21" s="92"/>
      <c r="D21" s="96"/>
      <c r="E21" s="93"/>
    </row>
    <row r="22" spans="1:5" s="94" customFormat="1" ht="15" x14ac:dyDescent="0.2">
      <c r="A22" s="91"/>
      <c r="B22" s="92" t="s">
        <v>349</v>
      </c>
      <c r="C22" s="92"/>
      <c r="D22" s="96"/>
      <c r="E22" s="93"/>
    </row>
    <row r="23" spans="1:5" s="94" customFormat="1" ht="15" x14ac:dyDescent="0.2">
      <c r="A23" s="91"/>
      <c r="B23" s="92"/>
      <c r="C23" s="92"/>
      <c r="D23" s="96"/>
      <c r="E23" s="93"/>
    </row>
    <row r="24" spans="1:5" s="94" customFormat="1" ht="15" x14ac:dyDescent="0.25">
      <c r="A24" s="91" t="s">
        <v>341</v>
      </c>
      <c r="B24" s="102" t="s">
        <v>340</v>
      </c>
      <c r="C24" s="92"/>
      <c r="D24" s="96"/>
      <c r="E24" s="93"/>
    </row>
    <row r="25" spans="1:5" s="94" customFormat="1" ht="15" x14ac:dyDescent="0.2">
      <c r="A25" s="91"/>
      <c r="B25" s="92" t="s">
        <v>336</v>
      </c>
      <c r="C25" s="92"/>
      <c r="D25" s="96"/>
      <c r="E25" s="93"/>
    </row>
    <row r="26" spans="1:5" s="94" customFormat="1" ht="15" x14ac:dyDescent="0.2">
      <c r="A26" s="91"/>
      <c r="B26" s="92" t="s">
        <v>342</v>
      </c>
      <c r="C26" s="92"/>
      <c r="D26" s="96"/>
      <c r="E26" s="93"/>
    </row>
    <row r="27" spans="1:5" s="94" customFormat="1" ht="15" x14ac:dyDescent="0.2">
      <c r="A27" s="91"/>
      <c r="B27" s="92" t="s">
        <v>343</v>
      </c>
      <c r="C27" s="92"/>
      <c r="D27" s="96"/>
      <c r="E27" s="93"/>
    </row>
    <row r="28" spans="1:5" s="94" customFormat="1" ht="15" x14ac:dyDescent="0.2">
      <c r="A28" s="91"/>
      <c r="B28" s="92" t="s">
        <v>350</v>
      </c>
      <c r="C28" s="92"/>
      <c r="D28" s="96"/>
      <c r="E28" s="93"/>
    </row>
    <row r="29" spans="1:5" s="94" customFormat="1" ht="15" x14ac:dyDescent="0.2">
      <c r="A29" s="91"/>
      <c r="B29" s="92" t="s">
        <v>344</v>
      </c>
      <c r="C29" s="92"/>
      <c r="D29" s="96"/>
      <c r="E29" s="93"/>
    </row>
    <row r="30" spans="1:5" s="94" customFormat="1" ht="15" x14ac:dyDescent="0.2">
      <c r="A30" s="91"/>
      <c r="B30" s="92" t="s">
        <v>345</v>
      </c>
      <c r="C30" s="92"/>
      <c r="D30" s="96"/>
      <c r="E30" s="93"/>
    </row>
    <row r="31" spans="1:5" s="94" customFormat="1" ht="15" x14ac:dyDescent="0.2">
      <c r="A31" s="91"/>
      <c r="B31" s="92" t="s">
        <v>346</v>
      </c>
      <c r="C31" s="92"/>
      <c r="D31" s="96"/>
      <c r="E31" s="93"/>
    </row>
    <row r="32" spans="1:5" s="94" customFormat="1" ht="15" x14ac:dyDescent="0.2">
      <c r="A32" s="91"/>
      <c r="B32" s="92" t="s">
        <v>347</v>
      </c>
      <c r="C32" s="92"/>
      <c r="D32" s="96"/>
      <c r="E32" s="93"/>
    </row>
    <row r="33" spans="1:5" s="94" customFormat="1" ht="15" x14ac:dyDescent="0.2">
      <c r="A33" s="91"/>
      <c r="B33" s="92" t="s">
        <v>348</v>
      </c>
      <c r="C33" s="92"/>
      <c r="D33" s="96"/>
      <c r="E33" s="93"/>
    </row>
    <row r="34" spans="1:5" s="94" customFormat="1" ht="15" x14ac:dyDescent="0.2">
      <c r="A34" s="91"/>
      <c r="B34" s="92"/>
      <c r="C34" s="92"/>
      <c r="D34" s="96"/>
      <c r="E34" s="93"/>
    </row>
    <row r="35" spans="1:5" s="94" customFormat="1" ht="15" x14ac:dyDescent="0.25">
      <c r="A35" s="91" t="s">
        <v>352</v>
      </c>
      <c r="B35" s="102" t="s">
        <v>351</v>
      </c>
      <c r="C35" s="92"/>
      <c r="D35" s="96"/>
      <c r="E35" s="93"/>
    </row>
    <row r="36" spans="1:5" s="94" customFormat="1" ht="15" x14ac:dyDescent="0.2">
      <c r="A36" s="91"/>
      <c r="B36" s="92" t="s">
        <v>336</v>
      </c>
      <c r="C36" s="92"/>
      <c r="D36" s="96"/>
      <c r="E36" s="93"/>
    </row>
    <row r="37" spans="1:5" s="94" customFormat="1" ht="15" x14ac:dyDescent="0.2">
      <c r="A37" s="91"/>
      <c r="B37" s="92" t="s">
        <v>342</v>
      </c>
      <c r="C37" s="92"/>
      <c r="D37" s="96"/>
      <c r="E37" s="93"/>
    </row>
    <row r="38" spans="1:5" s="94" customFormat="1" ht="15" x14ac:dyDescent="0.2">
      <c r="A38" s="91"/>
      <c r="B38" s="92" t="s">
        <v>343</v>
      </c>
      <c r="C38" s="92"/>
      <c r="D38" s="96"/>
      <c r="E38" s="93"/>
    </row>
    <row r="39" spans="1:5" s="94" customFormat="1" ht="15" x14ac:dyDescent="0.2">
      <c r="A39" s="91"/>
      <c r="B39" s="92" t="s">
        <v>337</v>
      </c>
      <c r="C39" s="92"/>
      <c r="D39" s="96"/>
      <c r="E39" s="93"/>
    </row>
    <row r="40" spans="1:5" s="94" customFormat="1" ht="15" x14ac:dyDescent="0.2">
      <c r="A40" s="91"/>
      <c r="B40" s="92" t="s">
        <v>344</v>
      </c>
      <c r="C40" s="92"/>
      <c r="D40" s="96"/>
      <c r="E40" s="93"/>
    </row>
    <row r="41" spans="1:5" s="94" customFormat="1" ht="15" x14ac:dyDescent="0.2">
      <c r="A41" s="91"/>
      <c r="B41" s="92" t="s">
        <v>345</v>
      </c>
      <c r="C41" s="92"/>
      <c r="D41" s="96"/>
      <c r="E41" s="93"/>
    </row>
    <row r="42" spans="1:5" s="94" customFormat="1" ht="15" x14ac:dyDescent="0.2">
      <c r="A42" s="91"/>
      <c r="B42" s="92" t="s">
        <v>346</v>
      </c>
      <c r="C42" s="92"/>
      <c r="D42" s="96"/>
      <c r="E42" s="93"/>
    </row>
    <row r="43" spans="1:5" s="94" customFormat="1" ht="15" x14ac:dyDescent="0.2">
      <c r="A43" s="91"/>
      <c r="B43" s="92" t="s">
        <v>347</v>
      </c>
      <c r="C43" s="92"/>
      <c r="D43" s="96"/>
      <c r="E43" s="93"/>
    </row>
    <row r="44" spans="1:5" s="94" customFormat="1" ht="15" x14ac:dyDescent="0.2">
      <c r="A44" s="91"/>
      <c r="B44" s="92" t="s">
        <v>353</v>
      </c>
      <c r="C44" s="92"/>
      <c r="D44" s="96"/>
      <c r="E44" s="93"/>
    </row>
    <row r="45" spans="1:5" s="94" customFormat="1" ht="15" x14ac:dyDescent="0.2">
      <c r="A45" s="91"/>
      <c r="B45" s="92" t="s">
        <v>349</v>
      </c>
      <c r="C45" s="92"/>
      <c r="D45" s="96"/>
      <c r="E45" s="93"/>
    </row>
    <row r="46" spans="1:5" s="94" customFormat="1" ht="15" x14ac:dyDescent="0.2">
      <c r="A46" s="91"/>
      <c r="B46" s="92"/>
      <c r="C46" s="92"/>
      <c r="D46" s="96"/>
      <c r="E46" s="93"/>
    </row>
    <row r="47" spans="1:5" s="94" customFormat="1" ht="203.45" customHeight="1" x14ac:dyDescent="0.2">
      <c r="A47" s="201" t="s">
        <v>419</v>
      </c>
      <c r="B47" s="202"/>
      <c r="C47" s="92"/>
      <c r="D47" s="96"/>
      <c r="E47" s="93"/>
    </row>
    <row r="48" spans="1:5" s="94" customFormat="1" ht="30.6" customHeight="1" x14ac:dyDescent="0.2">
      <c r="A48" s="199" t="s">
        <v>434</v>
      </c>
      <c r="B48" s="200"/>
      <c r="C48" s="92"/>
      <c r="D48" s="96"/>
      <c r="E48" s="93"/>
    </row>
    <row r="49" spans="1:5" s="94" customFormat="1" ht="15" x14ac:dyDescent="0.2">
      <c r="A49" s="91"/>
      <c r="B49" s="92"/>
      <c r="C49" s="92"/>
      <c r="D49" s="96"/>
      <c r="E49" s="93"/>
    </row>
    <row r="50" spans="1:5" s="94" customFormat="1" ht="201.6" customHeight="1" x14ac:dyDescent="0.2">
      <c r="A50" s="201" t="s">
        <v>420</v>
      </c>
      <c r="B50" s="202"/>
      <c r="C50" s="92"/>
      <c r="D50" s="96"/>
      <c r="E50" s="93"/>
    </row>
    <row r="51" spans="1:5" s="94" customFormat="1" ht="15" x14ac:dyDescent="0.2">
      <c r="A51" s="91"/>
      <c r="B51" s="92"/>
      <c r="C51" s="92"/>
      <c r="D51" s="96"/>
      <c r="E51" s="93"/>
    </row>
    <row r="52" spans="1:5" s="94" customFormat="1" ht="117.95" customHeight="1" x14ac:dyDescent="0.2">
      <c r="A52" s="201" t="s">
        <v>418</v>
      </c>
      <c r="B52" s="202"/>
      <c r="C52" s="92"/>
      <c r="D52" s="96"/>
      <c r="E52" s="93"/>
    </row>
    <row r="53" spans="1:5" s="94" customFormat="1" ht="15" x14ac:dyDescent="0.2">
      <c r="A53" s="91"/>
      <c r="B53" s="92"/>
      <c r="C53" s="92"/>
      <c r="D53" s="96"/>
      <c r="E53" s="93"/>
    </row>
    <row r="54" spans="1:5" s="94" customFormat="1" ht="162.6" customHeight="1" x14ac:dyDescent="0.2">
      <c r="A54" s="201" t="s">
        <v>421</v>
      </c>
      <c r="B54" s="202"/>
      <c r="C54" s="92"/>
      <c r="D54" s="96"/>
      <c r="E54" s="93"/>
    </row>
    <row r="55" spans="1:5" s="94" customFormat="1" ht="15" x14ac:dyDescent="0.2">
      <c r="A55" s="91"/>
      <c r="B55" s="92"/>
      <c r="C55" s="92"/>
      <c r="D55" s="96"/>
      <c r="E55" s="93"/>
    </row>
    <row r="56" spans="1:5" s="94" customFormat="1" ht="108.95" customHeight="1" x14ac:dyDescent="0.2">
      <c r="A56" s="201" t="s">
        <v>422</v>
      </c>
      <c r="B56" s="202"/>
      <c r="C56" s="92"/>
      <c r="D56" s="96"/>
      <c r="E56" s="93"/>
    </row>
    <row r="57" spans="1:5" s="94" customFormat="1" ht="15" x14ac:dyDescent="0.2">
      <c r="A57" s="91"/>
      <c r="B57" s="92"/>
      <c r="C57" s="92"/>
      <c r="D57" s="96"/>
      <c r="E57" s="93"/>
    </row>
    <row r="58" spans="1:5" s="94" customFormat="1" ht="69.599999999999994" customHeight="1" x14ac:dyDescent="0.2">
      <c r="A58" s="201" t="s">
        <v>423</v>
      </c>
      <c r="B58" s="202"/>
      <c r="C58" s="92"/>
      <c r="D58" s="96"/>
      <c r="E58" s="93"/>
    </row>
    <row r="59" spans="1:5" s="94" customFormat="1" ht="15" x14ac:dyDescent="0.2">
      <c r="A59" s="91"/>
      <c r="B59" s="92"/>
      <c r="C59" s="92"/>
      <c r="D59" s="96"/>
      <c r="E59" s="93"/>
    </row>
    <row r="60" spans="1:5" s="94" customFormat="1" ht="51.6" customHeight="1" x14ac:dyDescent="0.2">
      <c r="A60" s="201" t="s">
        <v>424</v>
      </c>
      <c r="B60" s="202"/>
      <c r="C60" s="92"/>
      <c r="D60" s="96"/>
      <c r="E60" s="93"/>
    </row>
    <row r="61" spans="1:5" s="94" customFormat="1" ht="15" x14ac:dyDescent="0.2">
      <c r="A61" s="91"/>
      <c r="B61" s="92"/>
      <c r="C61" s="92"/>
      <c r="D61" s="96"/>
      <c r="E61" s="93"/>
    </row>
    <row r="62" spans="1:5" s="94" customFormat="1" ht="65.099999999999994" customHeight="1" x14ac:dyDescent="0.2">
      <c r="A62" s="201" t="s">
        <v>425</v>
      </c>
      <c r="B62" s="202"/>
      <c r="C62" s="92"/>
      <c r="D62" s="96"/>
      <c r="E62" s="93"/>
    </row>
    <row r="63" spans="1:5" s="94" customFormat="1" ht="15" x14ac:dyDescent="0.2">
      <c r="A63" s="91"/>
      <c r="B63" s="92"/>
      <c r="C63" s="92"/>
      <c r="D63" s="96"/>
      <c r="E63" s="93"/>
    </row>
    <row r="64" spans="1:5" s="94" customFormat="1" ht="50.1" customHeight="1" x14ac:dyDescent="0.2">
      <c r="A64" s="201" t="s">
        <v>426</v>
      </c>
      <c r="B64" s="202"/>
      <c r="C64" s="92"/>
      <c r="D64" s="96"/>
      <c r="E64" s="93"/>
    </row>
    <row r="65" spans="1:5" s="94" customFormat="1" ht="15" x14ac:dyDescent="0.2">
      <c r="A65" s="91"/>
      <c r="B65" s="92"/>
      <c r="C65" s="92"/>
      <c r="D65" s="96"/>
      <c r="E65" s="93"/>
    </row>
    <row r="66" spans="1:5" s="94" customFormat="1" ht="52.5" customHeight="1" x14ac:dyDescent="0.2">
      <c r="A66" s="201" t="s">
        <v>427</v>
      </c>
      <c r="B66" s="202"/>
      <c r="C66" s="92"/>
      <c r="D66" s="96"/>
      <c r="E66" s="93"/>
    </row>
    <row r="67" spans="1:5" s="94" customFormat="1" ht="15" x14ac:dyDescent="0.2">
      <c r="A67" s="91"/>
      <c r="B67" s="92"/>
      <c r="C67" s="92"/>
      <c r="D67" s="96"/>
      <c r="E67" s="93"/>
    </row>
    <row r="68" spans="1:5" s="94" customFormat="1" ht="60.95" customHeight="1" x14ac:dyDescent="0.2">
      <c r="A68" s="201" t="s">
        <v>431</v>
      </c>
      <c r="B68" s="202"/>
      <c r="C68" s="92"/>
      <c r="D68" s="96"/>
      <c r="E68" s="93"/>
    </row>
    <row r="69" spans="1:5" s="94" customFormat="1" ht="15" x14ac:dyDescent="0.2">
      <c r="A69" s="91"/>
      <c r="B69" s="92"/>
      <c r="C69" s="92"/>
      <c r="D69" s="96"/>
      <c r="E69" s="93"/>
    </row>
    <row r="70" spans="1:5" s="94" customFormat="1" ht="47.45" customHeight="1" x14ac:dyDescent="0.2">
      <c r="A70" s="201" t="s">
        <v>430</v>
      </c>
      <c r="B70" s="202"/>
      <c r="C70" s="92"/>
      <c r="D70" s="96"/>
      <c r="E70" s="93"/>
    </row>
    <row r="71" spans="1:5" s="94" customFormat="1" ht="15" x14ac:dyDescent="0.2">
      <c r="A71" s="91"/>
      <c r="B71" s="92"/>
      <c r="C71" s="92"/>
      <c r="D71" s="96"/>
      <c r="E71" s="93"/>
    </row>
    <row r="72" spans="1:5" s="94" customFormat="1" ht="92.1" customHeight="1" x14ac:dyDescent="0.2">
      <c r="A72" s="201" t="s">
        <v>429</v>
      </c>
      <c r="B72" s="202"/>
      <c r="C72" s="92"/>
      <c r="D72" s="96"/>
      <c r="E72" s="93"/>
    </row>
    <row r="73" spans="1:5" s="94" customFormat="1" ht="15" x14ac:dyDescent="0.2">
      <c r="A73" s="91"/>
      <c r="B73" s="92"/>
      <c r="C73" s="92"/>
      <c r="D73" s="96"/>
      <c r="E73" s="93"/>
    </row>
    <row r="74" spans="1:5" s="94" customFormat="1" ht="156.6" customHeight="1" x14ac:dyDescent="0.2">
      <c r="A74" s="201" t="s">
        <v>428</v>
      </c>
      <c r="B74" s="202"/>
      <c r="C74" s="92"/>
      <c r="D74" s="96"/>
      <c r="E74" s="93"/>
    </row>
    <row r="75" spans="1:5" s="94" customFormat="1" ht="15" x14ac:dyDescent="0.2">
      <c r="A75" s="91"/>
      <c r="B75" s="92"/>
      <c r="C75" s="92"/>
      <c r="D75" s="96"/>
      <c r="E75" s="93"/>
    </row>
    <row r="76" spans="1:5" s="94" customFormat="1" ht="27.95" customHeight="1" x14ac:dyDescent="0.25">
      <c r="A76" s="112" t="s">
        <v>359</v>
      </c>
      <c r="B76" s="205" t="s">
        <v>360</v>
      </c>
      <c r="C76" s="206"/>
      <c r="D76" s="206"/>
      <c r="E76" s="206"/>
    </row>
    <row r="77" spans="1:5" s="94" customFormat="1" ht="128.25" x14ac:dyDescent="0.2">
      <c r="A77" s="91" t="s">
        <v>361</v>
      </c>
      <c r="B77" s="92" t="s">
        <v>363</v>
      </c>
      <c r="C77" s="92"/>
      <c r="D77" s="96"/>
      <c r="E77" s="93"/>
    </row>
    <row r="78" spans="1:5" s="94" customFormat="1" ht="15" x14ac:dyDescent="0.2">
      <c r="A78" s="91"/>
      <c r="B78" s="92"/>
      <c r="C78" s="92"/>
      <c r="D78" s="96"/>
      <c r="E78" s="93"/>
    </row>
    <row r="79" spans="1:5" s="94" customFormat="1" ht="85.5" x14ac:dyDescent="0.2">
      <c r="A79" s="91" t="s">
        <v>364</v>
      </c>
      <c r="B79" s="92" t="s">
        <v>365</v>
      </c>
      <c r="C79" s="92"/>
      <c r="D79" s="96"/>
      <c r="E79" s="93"/>
    </row>
    <row r="80" spans="1:5" s="94" customFormat="1" ht="15" x14ac:dyDescent="0.2">
      <c r="A80" s="91"/>
      <c r="B80" s="92"/>
      <c r="C80" s="92"/>
      <c r="D80" s="96"/>
      <c r="E80" s="93"/>
    </row>
    <row r="81" spans="1:5" s="94" customFormat="1" ht="71.25" x14ac:dyDescent="0.2">
      <c r="A81" s="91" t="s">
        <v>367</v>
      </c>
      <c r="B81" s="92" t="s">
        <v>366</v>
      </c>
      <c r="C81" s="92"/>
      <c r="D81" s="96"/>
      <c r="E81" s="93"/>
    </row>
    <row r="82" spans="1:5" s="94" customFormat="1" ht="15" x14ac:dyDescent="0.2">
      <c r="A82" s="91"/>
      <c r="B82" s="92"/>
      <c r="C82" s="92"/>
      <c r="D82" s="96"/>
      <c r="E82" s="93"/>
    </row>
    <row r="83" spans="1:5" s="94" customFormat="1" ht="85.5" x14ac:dyDescent="0.2">
      <c r="A83" s="91" t="s">
        <v>369</v>
      </c>
      <c r="B83" s="92" t="s">
        <v>368</v>
      </c>
      <c r="C83" s="92"/>
      <c r="D83" s="96"/>
      <c r="E83" s="93"/>
    </row>
    <row r="84" spans="1:5" s="94" customFormat="1" ht="15" x14ac:dyDescent="0.2">
      <c r="A84" s="91"/>
      <c r="B84" s="92"/>
      <c r="C84" s="92"/>
      <c r="D84" s="96"/>
      <c r="E84" s="93"/>
    </row>
    <row r="85" spans="1:5" s="94" customFormat="1" ht="85.5" x14ac:dyDescent="0.2">
      <c r="A85" s="91" t="s">
        <v>371</v>
      </c>
      <c r="B85" s="92" t="s">
        <v>370</v>
      </c>
      <c r="C85" s="92"/>
      <c r="D85" s="96"/>
      <c r="E85" s="93"/>
    </row>
    <row r="86" spans="1:5" s="94" customFormat="1" ht="15" x14ac:dyDescent="0.2">
      <c r="A86" s="91"/>
      <c r="B86" s="92"/>
      <c r="C86" s="92"/>
      <c r="D86" s="96"/>
      <c r="E86" s="93"/>
    </row>
    <row r="87" spans="1:5" s="94" customFormat="1" ht="71.25" x14ac:dyDescent="0.2">
      <c r="A87" s="91" t="s">
        <v>373</v>
      </c>
      <c r="B87" s="92" t="s">
        <v>372</v>
      </c>
      <c r="C87" s="92"/>
      <c r="D87" s="96"/>
      <c r="E87" s="93"/>
    </row>
    <row r="88" spans="1:5" s="94" customFormat="1" ht="15" x14ac:dyDescent="0.2">
      <c r="A88" s="91"/>
      <c r="B88" s="92"/>
      <c r="C88" s="92"/>
      <c r="D88" s="96"/>
      <c r="E88" s="93"/>
    </row>
    <row r="89" spans="1:5" s="94" customFormat="1" ht="57" x14ac:dyDescent="0.2">
      <c r="A89" s="91" t="s">
        <v>375</v>
      </c>
      <c r="B89" s="92" t="s">
        <v>374</v>
      </c>
      <c r="C89" s="92"/>
      <c r="D89" s="96"/>
      <c r="E89" s="93"/>
    </row>
    <row r="90" spans="1:5" s="94" customFormat="1" ht="15" x14ac:dyDescent="0.2">
      <c r="A90" s="91"/>
      <c r="B90" s="92"/>
      <c r="C90" s="92"/>
      <c r="D90" s="96"/>
      <c r="E90" s="93"/>
    </row>
    <row r="91" spans="1:5" s="94" customFormat="1" ht="85.5" x14ac:dyDescent="0.2">
      <c r="A91" s="91" t="s">
        <v>377</v>
      </c>
      <c r="B91" s="92" t="s">
        <v>376</v>
      </c>
      <c r="C91" s="92"/>
      <c r="D91" s="96"/>
      <c r="E91" s="93"/>
    </row>
    <row r="92" spans="1:5" s="94" customFormat="1" ht="15" x14ac:dyDescent="0.2">
      <c r="A92" s="91"/>
      <c r="B92" s="92"/>
      <c r="C92" s="92"/>
      <c r="D92" s="96"/>
      <c r="E92" s="93"/>
    </row>
    <row r="93" spans="1:5" s="94" customFormat="1" ht="85.5" x14ac:dyDescent="0.2">
      <c r="A93" s="91" t="s">
        <v>379</v>
      </c>
      <c r="B93" s="92" t="s">
        <v>378</v>
      </c>
      <c r="C93" s="92"/>
      <c r="D93" s="96"/>
      <c r="E93" s="93"/>
    </row>
    <row r="94" spans="1:5" s="94" customFormat="1" ht="15" x14ac:dyDescent="0.2">
      <c r="A94" s="91"/>
      <c r="B94" s="92"/>
      <c r="C94" s="92"/>
      <c r="D94" s="96"/>
      <c r="E94" s="93"/>
    </row>
    <row r="95" spans="1:5" s="94" customFormat="1" ht="57" x14ac:dyDescent="0.2">
      <c r="A95" s="91" t="s">
        <v>381</v>
      </c>
      <c r="B95" s="92" t="s">
        <v>380</v>
      </c>
      <c r="C95" s="92"/>
      <c r="D95" s="96"/>
      <c r="E95" s="93"/>
    </row>
    <row r="96" spans="1:5" s="94" customFormat="1" ht="15" x14ac:dyDescent="0.2">
      <c r="A96" s="91"/>
      <c r="B96" s="92"/>
      <c r="C96" s="92"/>
      <c r="D96" s="96"/>
      <c r="E96" s="93"/>
    </row>
    <row r="97" spans="1:5" s="94" customFormat="1" ht="14.1" customHeight="1" x14ac:dyDescent="0.2">
      <c r="A97" s="91" t="s">
        <v>382</v>
      </c>
      <c r="B97" s="92" t="s">
        <v>384</v>
      </c>
      <c r="C97" s="92"/>
      <c r="D97" s="96"/>
      <c r="E97" s="93"/>
    </row>
    <row r="98" spans="1:5" s="94" customFormat="1" ht="71.25" x14ac:dyDescent="0.2">
      <c r="A98" s="91" t="s">
        <v>383</v>
      </c>
      <c r="B98" s="92" t="s">
        <v>388</v>
      </c>
      <c r="C98" s="92"/>
      <c r="D98" s="96"/>
      <c r="E98" s="93"/>
    </row>
    <row r="99" spans="1:5" s="94" customFormat="1" ht="71.25" x14ac:dyDescent="0.2">
      <c r="A99" s="91" t="s">
        <v>385</v>
      </c>
      <c r="B99" s="92" t="s">
        <v>387</v>
      </c>
      <c r="C99" s="92"/>
      <c r="D99" s="96"/>
      <c r="E99" s="93"/>
    </row>
    <row r="100" spans="1:5" s="94" customFormat="1" ht="71.25" x14ac:dyDescent="0.2">
      <c r="A100" s="91" t="s">
        <v>389</v>
      </c>
      <c r="B100" s="92" t="s">
        <v>386</v>
      </c>
      <c r="C100" s="92"/>
      <c r="D100" s="96"/>
      <c r="E100" s="93"/>
    </row>
    <row r="101" spans="1:5" s="94" customFormat="1" ht="15" x14ac:dyDescent="0.2">
      <c r="A101" s="91"/>
      <c r="B101" s="92"/>
      <c r="C101" s="92"/>
      <c r="D101" s="96"/>
      <c r="E101" s="93"/>
    </row>
    <row r="102" spans="1:5" s="94" customFormat="1" ht="15" x14ac:dyDescent="0.2">
      <c r="A102" s="91" t="s">
        <v>391</v>
      </c>
      <c r="B102" s="92" t="s">
        <v>390</v>
      </c>
      <c r="C102" s="92"/>
      <c r="D102" s="96"/>
      <c r="E102" s="93"/>
    </row>
    <row r="103" spans="1:5" s="94" customFormat="1" ht="71.25" x14ac:dyDescent="0.2">
      <c r="A103" s="91" t="s">
        <v>393</v>
      </c>
      <c r="B103" s="92" t="s">
        <v>392</v>
      </c>
      <c r="C103" s="92"/>
      <c r="D103" s="96"/>
      <c r="E103" s="93"/>
    </row>
    <row r="104" spans="1:5" s="94" customFormat="1" ht="42.75" x14ac:dyDescent="0.2">
      <c r="A104" s="91" t="s">
        <v>395</v>
      </c>
      <c r="B104" s="92" t="s">
        <v>394</v>
      </c>
      <c r="C104" s="92"/>
      <c r="D104" s="96"/>
      <c r="E104" s="93"/>
    </row>
    <row r="105" spans="1:5" s="94" customFormat="1" ht="71.25" x14ac:dyDescent="0.2">
      <c r="A105" s="91" t="s">
        <v>397</v>
      </c>
      <c r="B105" s="92" t="s">
        <v>396</v>
      </c>
      <c r="C105" s="92"/>
      <c r="D105" s="96"/>
      <c r="E105" s="93"/>
    </row>
    <row r="106" spans="1:5" s="94" customFormat="1" ht="15" x14ac:dyDescent="0.2">
      <c r="A106" s="91"/>
      <c r="B106" s="92"/>
      <c r="C106" s="92"/>
      <c r="D106" s="96"/>
      <c r="E106" s="93"/>
    </row>
    <row r="107" spans="1:5" s="94" customFormat="1" ht="85.5" x14ac:dyDescent="0.2">
      <c r="A107" s="91" t="s">
        <v>399</v>
      </c>
      <c r="B107" s="92" t="s">
        <v>398</v>
      </c>
      <c r="C107" s="92"/>
      <c r="D107" s="96"/>
      <c r="E107" s="93"/>
    </row>
    <row r="108" spans="1:5" s="94" customFormat="1" ht="15" x14ac:dyDescent="0.2">
      <c r="A108" s="91"/>
      <c r="B108" s="92"/>
      <c r="C108" s="92"/>
      <c r="D108" s="96"/>
      <c r="E108" s="93"/>
    </row>
    <row r="109" spans="1:5" s="94" customFormat="1" ht="114" x14ac:dyDescent="0.2">
      <c r="A109" s="91" t="s">
        <v>401</v>
      </c>
      <c r="B109" s="92" t="s">
        <v>400</v>
      </c>
      <c r="C109" s="92"/>
      <c r="D109" s="96"/>
      <c r="E109" s="93"/>
    </row>
    <row r="110" spans="1:5" s="94" customFormat="1" ht="15" x14ac:dyDescent="0.2">
      <c r="A110" s="91"/>
      <c r="B110" s="92"/>
      <c r="C110" s="92"/>
      <c r="D110" s="96"/>
      <c r="E110" s="93"/>
    </row>
    <row r="111" spans="1:5" s="94" customFormat="1" ht="99.75" x14ac:dyDescent="0.2">
      <c r="A111" s="91" t="s">
        <v>403</v>
      </c>
      <c r="B111" s="92" t="s">
        <v>402</v>
      </c>
      <c r="C111" s="92"/>
      <c r="D111" s="96"/>
      <c r="E111" s="93"/>
    </row>
    <row r="112" spans="1:5" s="94" customFormat="1" ht="15" x14ac:dyDescent="0.2">
      <c r="A112" s="91"/>
      <c r="B112" s="92"/>
      <c r="C112" s="92"/>
      <c r="D112" s="96"/>
      <c r="E112" s="93"/>
    </row>
    <row r="113" spans="1:5" s="94" customFormat="1" ht="128.25" x14ac:dyDescent="0.2">
      <c r="A113" s="91" t="s">
        <v>406</v>
      </c>
      <c r="B113" s="92" t="s">
        <v>404</v>
      </c>
      <c r="C113" s="92"/>
      <c r="D113" s="96"/>
      <c r="E113" s="93"/>
    </row>
    <row r="114" spans="1:5" s="94" customFormat="1" ht="15" x14ac:dyDescent="0.2">
      <c r="A114" s="91"/>
      <c r="B114" s="92"/>
      <c r="C114" s="92"/>
      <c r="D114" s="96"/>
      <c r="E114" s="93"/>
    </row>
    <row r="115" spans="1:5" s="94" customFormat="1" ht="57" x14ac:dyDescent="0.2">
      <c r="A115" s="91" t="s">
        <v>407</v>
      </c>
      <c r="B115" s="92" t="s">
        <v>405</v>
      </c>
      <c r="C115" s="92"/>
      <c r="D115" s="96"/>
      <c r="E115" s="93"/>
    </row>
    <row r="116" spans="1:5" s="94" customFormat="1" ht="15" x14ac:dyDescent="0.2">
      <c r="A116" s="91"/>
      <c r="B116" s="92"/>
      <c r="C116" s="92"/>
      <c r="D116" s="96"/>
      <c r="E116" s="93"/>
    </row>
    <row r="117" spans="1:5" s="94" customFormat="1" ht="57" x14ac:dyDescent="0.2">
      <c r="A117" s="91" t="s">
        <v>409</v>
      </c>
      <c r="B117" s="92" t="s">
        <v>408</v>
      </c>
      <c r="C117" s="92"/>
      <c r="D117" s="96"/>
      <c r="E117" s="93"/>
    </row>
    <row r="118" spans="1:5" s="94" customFormat="1" ht="15" x14ac:dyDescent="0.2">
      <c r="A118" s="91"/>
      <c r="B118" s="92"/>
      <c r="C118" s="92"/>
      <c r="D118" s="96"/>
      <c r="E118" s="93"/>
    </row>
    <row r="119" spans="1:5" s="94" customFormat="1" ht="57" x14ac:dyDescent="0.2">
      <c r="A119" s="91" t="s">
        <v>410</v>
      </c>
      <c r="B119" s="92" t="s">
        <v>411</v>
      </c>
      <c r="C119" s="92"/>
      <c r="D119" s="96"/>
      <c r="E119" s="93"/>
    </row>
    <row r="120" spans="1:5" s="94" customFormat="1" ht="15" x14ac:dyDescent="0.2">
      <c r="A120" s="91"/>
      <c r="B120" s="92"/>
      <c r="C120" s="92"/>
      <c r="D120" s="96"/>
      <c r="E120" s="93"/>
    </row>
    <row r="121" spans="1:5" s="94" customFormat="1" ht="185.25" x14ac:dyDescent="0.2">
      <c r="A121" s="91" t="s">
        <v>413</v>
      </c>
      <c r="B121" s="92" t="s">
        <v>412</v>
      </c>
      <c r="C121" s="92"/>
      <c r="D121" s="96"/>
      <c r="E121" s="93"/>
    </row>
    <row r="122" spans="1:5" s="94" customFormat="1" ht="15" x14ac:dyDescent="0.2">
      <c r="A122" s="91"/>
      <c r="B122" s="92"/>
      <c r="C122" s="92"/>
      <c r="D122" s="96"/>
      <c r="E122" s="93"/>
    </row>
    <row r="123" spans="1:5" s="94" customFormat="1" ht="185.25" x14ac:dyDescent="0.2">
      <c r="A123" s="91" t="s">
        <v>415</v>
      </c>
      <c r="B123" s="92" t="s">
        <v>414</v>
      </c>
      <c r="C123" s="92"/>
      <c r="D123" s="96"/>
      <c r="E123" s="93"/>
    </row>
    <row r="124" spans="1:5" s="94" customFormat="1" ht="15" x14ac:dyDescent="0.2">
      <c r="A124" s="91"/>
      <c r="B124" s="92"/>
      <c r="C124" s="92"/>
      <c r="D124" s="96"/>
      <c r="E124" s="93"/>
    </row>
    <row r="125" spans="1:5" s="94" customFormat="1" ht="185.25" x14ac:dyDescent="0.2">
      <c r="A125" s="91" t="s">
        <v>417</v>
      </c>
      <c r="B125" s="92" t="s">
        <v>416</v>
      </c>
      <c r="C125" s="92"/>
      <c r="D125" s="96"/>
      <c r="E125" s="93"/>
    </row>
    <row r="126" spans="1:5" s="94" customFormat="1" ht="15" x14ac:dyDescent="0.2">
      <c r="A126" s="91"/>
      <c r="B126" s="92"/>
      <c r="C126" s="92"/>
      <c r="D126" s="96"/>
      <c r="E126" s="93"/>
    </row>
    <row r="127" spans="1:5" s="94" customFormat="1" ht="45" x14ac:dyDescent="0.25">
      <c r="A127" s="85" t="s">
        <v>36</v>
      </c>
      <c r="B127" s="85" t="s">
        <v>432</v>
      </c>
      <c r="C127" s="85" t="s">
        <v>338</v>
      </c>
      <c r="D127" s="104" t="s">
        <v>331</v>
      </c>
      <c r="E127" s="85" t="s">
        <v>332</v>
      </c>
    </row>
    <row r="128" spans="1:5" s="94" customFormat="1" ht="15" x14ac:dyDescent="0.2">
      <c r="A128" s="91"/>
      <c r="B128" s="92"/>
      <c r="C128" s="92"/>
      <c r="D128" s="96"/>
      <c r="E128" s="93"/>
    </row>
    <row r="129" spans="1:5" s="94" customFormat="1" ht="15" x14ac:dyDescent="0.2">
      <c r="A129" s="91"/>
      <c r="B129" s="92" t="s">
        <v>336</v>
      </c>
      <c r="C129" s="92"/>
      <c r="D129" s="96"/>
      <c r="E129" s="93"/>
    </row>
    <row r="130" spans="1:5" s="94" customFormat="1" ht="15" x14ac:dyDescent="0.2">
      <c r="A130" s="91"/>
      <c r="B130" s="92" t="s">
        <v>342</v>
      </c>
      <c r="C130" s="92"/>
      <c r="D130" s="96"/>
      <c r="E130" s="93"/>
    </row>
    <row r="131" spans="1:5" s="94" customFormat="1" ht="15" x14ac:dyDescent="0.2">
      <c r="A131" s="91"/>
      <c r="B131" s="92" t="s">
        <v>343</v>
      </c>
      <c r="C131" s="92"/>
      <c r="D131" s="96"/>
      <c r="E131" s="93"/>
    </row>
    <row r="132" spans="1:5" s="94" customFormat="1" ht="15" x14ac:dyDescent="0.2">
      <c r="A132" s="91"/>
      <c r="B132" s="92" t="s">
        <v>337</v>
      </c>
      <c r="C132" s="92"/>
      <c r="D132" s="96"/>
      <c r="E132" s="93"/>
    </row>
    <row r="133" spans="1:5" s="94" customFormat="1" ht="15" x14ac:dyDescent="0.2">
      <c r="A133" s="91"/>
      <c r="B133" s="92" t="s">
        <v>344</v>
      </c>
      <c r="C133" s="92"/>
      <c r="D133" s="96"/>
      <c r="E133" s="93"/>
    </row>
    <row r="134" spans="1:5" s="94" customFormat="1" ht="15" x14ac:dyDescent="0.2">
      <c r="A134" s="91"/>
      <c r="B134" s="92" t="s">
        <v>345</v>
      </c>
      <c r="C134" s="92"/>
      <c r="D134" s="96"/>
      <c r="E134" s="93"/>
    </row>
    <row r="135" spans="1:5" s="94" customFormat="1" ht="15" x14ac:dyDescent="0.2">
      <c r="A135" s="91"/>
      <c r="B135" s="92" t="s">
        <v>346</v>
      </c>
      <c r="C135" s="92"/>
      <c r="D135" s="96"/>
      <c r="E135" s="93"/>
    </row>
    <row r="136" spans="1:5" s="94" customFormat="1" ht="15" x14ac:dyDescent="0.2">
      <c r="A136" s="91"/>
      <c r="B136" s="92" t="s">
        <v>347</v>
      </c>
      <c r="C136" s="92"/>
      <c r="D136" s="96"/>
      <c r="E136" s="93"/>
    </row>
    <row r="137" spans="1:5" s="94" customFormat="1" ht="15" x14ac:dyDescent="0.2">
      <c r="A137" s="91"/>
      <c r="B137" s="92" t="s">
        <v>353</v>
      </c>
      <c r="C137" s="92"/>
      <c r="D137" s="96"/>
      <c r="E137" s="93"/>
    </row>
    <row r="138" spans="1:5" s="94" customFormat="1" ht="15" x14ac:dyDescent="0.2">
      <c r="A138" s="91"/>
      <c r="B138" s="92" t="s">
        <v>349</v>
      </c>
      <c r="C138" s="92"/>
      <c r="D138" s="96"/>
      <c r="E138" s="93"/>
    </row>
    <row r="139" spans="1:5" s="94" customFormat="1" ht="15" x14ac:dyDescent="0.2">
      <c r="A139" s="91"/>
      <c r="B139" s="92"/>
      <c r="C139" s="92"/>
      <c r="D139" s="96"/>
      <c r="E139" s="93"/>
    </row>
    <row r="140" spans="1:5" s="94" customFormat="1" ht="203.1" customHeight="1" x14ac:dyDescent="0.2">
      <c r="A140" s="201" t="s">
        <v>433</v>
      </c>
      <c r="B140" s="202"/>
      <c r="C140" s="92"/>
      <c r="D140" s="96"/>
      <c r="E140" s="93"/>
    </row>
    <row r="141" spans="1:5" s="94" customFormat="1" ht="15" x14ac:dyDescent="0.2">
      <c r="A141" s="91"/>
      <c r="B141" s="92"/>
      <c r="C141" s="92"/>
      <c r="D141" s="96"/>
      <c r="E141" s="93"/>
    </row>
    <row r="142" spans="1:5" s="94" customFormat="1" ht="14.45" customHeight="1" x14ac:dyDescent="0.2">
      <c r="A142" s="199" t="s">
        <v>435</v>
      </c>
      <c r="B142" s="200"/>
      <c r="C142" s="92"/>
      <c r="D142" s="96"/>
      <c r="E142" s="93"/>
    </row>
    <row r="143" spans="1:5" s="94" customFormat="1" ht="15" x14ac:dyDescent="0.2">
      <c r="A143" s="91"/>
      <c r="B143" s="92"/>
      <c r="C143" s="92"/>
      <c r="D143" s="96"/>
      <c r="E143" s="93"/>
    </row>
    <row r="144" spans="1:5" s="94" customFormat="1" ht="168.95" customHeight="1" x14ac:dyDescent="0.2">
      <c r="A144" s="201" t="s">
        <v>436</v>
      </c>
      <c r="B144" s="202"/>
      <c r="C144" s="92"/>
      <c r="D144" s="96"/>
      <c r="E144" s="93"/>
    </row>
    <row r="145" spans="1:5" s="94" customFormat="1" ht="15" x14ac:dyDescent="0.2">
      <c r="A145" s="91"/>
      <c r="B145" s="92"/>
      <c r="C145" s="92"/>
      <c r="D145" s="96"/>
      <c r="E145" s="93"/>
    </row>
    <row r="146" spans="1:5" s="94" customFormat="1" ht="128.25" x14ac:dyDescent="0.2">
      <c r="A146" s="91"/>
      <c r="B146" s="92" t="s">
        <v>437</v>
      </c>
      <c r="C146" s="92"/>
      <c r="D146" s="96"/>
      <c r="E146" s="93"/>
    </row>
    <row r="147" spans="1:5" s="94" customFormat="1" ht="15" x14ac:dyDescent="0.2">
      <c r="A147" s="91"/>
      <c r="B147" s="92"/>
      <c r="C147" s="92"/>
      <c r="D147" s="96"/>
      <c r="E147" s="93"/>
    </row>
    <row r="148" spans="1:5" s="94" customFormat="1" ht="185.25" x14ac:dyDescent="0.2">
      <c r="A148" s="91"/>
      <c r="B148" s="92" t="s">
        <v>438</v>
      </c>
      <c r="C148" s="92"/>
      <c r="D148" s="96"/>
      <c r="E148" s="93"/>
    </row>
    <row r="149" spans="1:5" s="97" customFormat="1" x14ac:dyDescent="0.25">
      <c r="A149" s="106"/>
      <c r="B149" s="107"/>
      <c r="C149" s="107"/>
      <c r="D149" s="107"/>
      <c r="E149" s="16"/>
    </row>
    <row r="150" spans="1:5" s="97" customFormat="1" ht="99.75" x14ac:dyDescent="0.25">
      <c r="A150" s="106"/>
      <c r="B150" s="109" t="s">
        <v>439</v>
      </c>
      <c r="C150" s="107"/>
      <c r="D150" s="107"/>
      <c r="E150" s="16"/>
    </row>
    <row r="151" spans="1:5" s="97" customFormat="1" x14ac:dyDescent="0.25">
      <c r="A151" s="106"/>
      <c r="B151" s="107"/>
      <c r="C151" s="107"/>
      <c r="D151" s="107"/>
      <c r="E151" s="16"/>
    </row>
    <row r="152" spans="1:5" s="97" customFormat="1" ht="57" x14ac:dyDescent="0.25">
      <c r="A152" s="106"/>
      <c r="B152" s="109" t="s">
        <v>440</v>
      </c>
      <c r="C152" s="107"/>
      <c r="D152" s="107"/>
      <c r="E152" s="16"/>
    </row>
    <row r="153" spans="1:5" s="97" customFormat="1" x14ac:dyDescent="0.25">
      <c r="A153" s="106"/>
      <c r="B153" s="107"/>
      <c r="C153" s="107"/>
      <c r="D153" s="107"/>
      <c r="E153" s="16"/>
    </row>
    <row r="154" spans="1:5" s="97" customFormat="1" ht="42.75" x14ac:dyDescent="0.25">
      <c r="A154" s="106"/>
      <c r="B154" s="109" t="s">
        <v>441</v>
      </c>
      <c r="C154" s="107"/>
      <c r="D154" s="107"/>
      <c r="E154" s="16"/>
    </row>
    <row r="155" spans="1:5" s="97" customFormat="1" x14ac:dyDescent="0.25">
      <c r="A155" s="106"/>
      <c r="B155" s="107"/>
      <c r="C155" s="107"/>
      <c r="D155" s="107"/>
      <c r="E155" s="16"/>
    </row>
    <row r="156" spans="1:5" s="97" customFormat="1" ht="57" x14ac:dyDescent="0.25">
      <c r="A156" s="106"/>
      <c r="B156" s="109" t="s">
        <v>354</v>
      </c>
      <c r="C156" s="107"/>
      <c r="D156" s="107"/>
      <c r="E156" s="16"/>
    </row>
    <row r="157" spans="1:5" s="97" customFormat="1" x14ac:dyDescent="0.25">
      <c r="A157" s="106"/>
      <c r="B157" s="107"/>
      <c r="C157" s="107"/>
      <c r="D157" s="107"/>
      <c r="E157" s="16"/>
    </row>
    <row r="158" spans="1:5" s="97" customFormat="1" ht="42.75" x14ac:dyDescent="0.25">
      <c r="A158" s="106"/>
      <c r="B158" s="109" t="s">
        <v>355</v>
      </c>
      <c r="C158" s="107"/>
      <c r="D158" s="107"/>
      <c r="E158" s="16"/>
    </row>
    <row r="159" spans="1:5" s="97" customFormat="1" x14ac:dyDescent="0.25">
      <c r="A159" s="106"/>
      <c r="B159" s="107"/>
      <c r="C159" s="107"/>
      <c r="D159" s="107"/>
      <c r="E159" s="16"/>
    </row>
    <row r="160" spans="1:5" s="97" customFormat="1" ht="42.75" x14ac:dyDescent="0.25">
      <c r="A160" s="106"/>
      <c r="B160" s="109" t="s">
        <v>356</v>
      </c>
      <c r="C160" s="107"/>
      <c r="D160" s="107"/>
      <c r="E160" s="16"/>
    </row>
    <row r="161" spans="1:5" s="97" customFormat="1" x14ac:dyDescent="0.25">
      <c r="A161" s="106"/>
      <c r="B161" s="107"/>
      <c r="C161" s="107"/>
      <c r="D161" s="107"/>
      <c r="E161" s="16"/>
    </row>
    <row r="162" spans="1:5" s="97" customFormat="1" ht="42.75" x14ac:dyDescent="0.25">
      <c r="A162" s="106"/>
      <c r="B162" s="109" t="s">
        <v>442</v>
      </c>
      <c r="C162" s="107"/>
      <c r="D162" s="107"/>
      <c r="E162" s="16"/>
    </row>
    <row r="163" spans="1:5" s="97" customFormat="1" x14ac:dyDescent="0.25">
      <c r="A163" s="106"/>
      <c r="B163" s="107"/>
      <c r="C163" s="107"/>
      <c r="D163" s="107"/>
      <c r="E163" s="16"/>
    </row>
    <row r="164" spans="1:5" s="97" customFormat="1" ht="42.75" x14ac:dyDescent="0.25">
      <c r="A164" s="106"/>
      <c r="B164" s="109" t="s">
        <v>357</v>
      </c>
      <c r="C164" s="107"/>
      <c r="D164" s="107"/>
      <c r="E164" s="16"/>
    </row>
    <row r="165" spans="1:5" s="97" customFormat="1" x14ac:dyDescent="0.25">
      <c r="A165" s="106"/>
      <c r="B165" s="107"/>
      <c r="C165" s="107"/>
      <c r="D165" s="107"/>
      <c r="E165" s="16"/>
    </row>
    <row r="166" spans="1:5" s="97" customFormat="1" ht="85.5" x14ac:dyDescent="0.25">
      <c r="A166" s="106"/>
      <c r="B166" s="109" t="s">
        <v>358</v>
      </c>
      <c r="C166" s="107"/>
      <c r="D166" s="107"/>
      <c r="E166" s="16"/>
    </row>
    <row r="167" spans="1:5" s="97" customFormat="1" x14ac:dyDescent="0.25">
      <c r="A167" s="106"/>
      <c r="B167" s="107"/>
      <c r="C167" s="107"/>
      <c r="D167" s="107"/>
      <c r="E167" s="16"/>
    </row>
    <row r="168" spans="1:5" s="97" customFormat="1" ht="185.25" x14ac:dyDescent="0.25">
      <c r="A168" s="106"/>
      <c r="B168" s="109" t="s">
        <v>443</v>
      </c>
      <c r="C168" s="107"/>
      <c r="D168" s="107"/>
      <c r="E168" s="16"/>
    </row>
    <row r="169" spans="1:5" s="97" customFormat="1" x14ac:dyDescent="0.25">
      <c r="A169" s="106"/>
      <c r="B169" s="107"/>
      <c r="C169" s="107"/>
      <c r="D169" s="107"/>
      <c r="E169" s="16"/>
    </row>
    <row r="170" spans="1:5" s="97" customFormat="1" ht="14.45" customHeight="1" x14ac:dyDescent="0.25">
      <c r="A170" s="110" t="s">
        <v>445</v>
      </c>
      <c r="B170" s="203" t="s">
        <v>444</v>
      </c>
      <c r="C170" s="203"/>
      <c r="D170" s="203"/>
      <c r="E170" s="204"/>
    </row>
    <row r="171" spans="1:5" s="97" customFormat="1" ht="128.25" x14ac:dyDescent="0.25">
      <c r="A171" s="106" t="s">
        <v>446</v>
      </c>
      <c r="B171" s="109" t="s">
        <v>362</v>
      </c>
      <c r="C171" s="107"/>
      <c r="D171" s="107"/>
      <c r="E171" s="16"/>
    </row>
    <row r="172" spans="1:5" s="97" customFormat="1" x14ac:dyDescent="0.25">
      <c r="A172" s="106"/>
      <c r="B172" s="107"/>
      <c r="C172" s="107"/>
      <c r="D172" s="107"/>
      <c r="E172" s="16"/>
    </row>
    <row r="173" spans="1:5" s="97" customFormat="1" ht="85.5" x14ac:dyDescent="0.25">
      <c r="A173" s="106" t="s">
        <v>1222</v>
      </c>
      <c r="B173" s="109" t="s">
        <v>1221</v>
      </c>
      <c r="C173" s="107"/>
      <c r="D173" s="107"/>
      <c r="E173" s="16"/>
    </row>
    <row r="174" spans="1:5" s="97" customFormat="1" x14ac:dyDescent="0.25">
      <c r="A174" s="106"/>
      <c r="B174" s="107"/>
      <c r="C174" s="107"/>
      <c r="D174" s="107"/>
      <c r="E174" s="16"/>
    </row>
    <row r="175" spans="1:5" s="97" customFormat="1" ht="71.25" x14ac:dyDescent="0.25">
      <c r="A175" s="106" t="s">
        <v>1224</v>
      </c>
      <c r="B175" s="109" t="s">
        <v>1223</v>
      </c>
      <c r="C175" s="107"/>
      <c r="D175" s="107"/>
      <c r="E175" s="16"/>
    </row>
    <row r="176" spans="1:5" s="97" customFormat="1" x14ac:dyDescent="0.25">
      <c r="A176" s="106"/>
      <c r="B176" s="107"/>
      <c r="C176" s="107"/>
      <c r="D176" s="107"/>
      <c r="E176" s="16"/>
    </row>
    <row r="177" spans="1:5" s="97" customFormat="1" ht="85.5" x14ac:dyDescent="0.25">
      <c r="A177" s="106" t="s">
        <v>1226</v>
      </c>
      <c r="B177" s="109" t="s">
        <v>1225</v>
      </c>
      <c r="C177" s="107"/>
      <c r="D177" s="107"/>
      <c r="E177" s="16"/>
    </row>
    <row r="178" spans="1:5" s="97" customFormat="1" x14ac:dyDescent="0.25">
      <c r="A178" s="106"/>
      <c r="B178" s="107"/>
      <c r="C178" s="107"/>
      <c r="D178" s="107"/>
      <c r="E178" s="16"/>
    </row>
    <row r="179" spans="1:5" s="97" customFormat="1" ht="85.5" x14ac:dyDescent="0.25">
      <c r="A179" s="106" t="s">
        <v>1228</v>
      </c>
      <c r="B179" s="109" t="s">
        <v>1227</v>
      </c>
      <c r="C179" s="107"/>
      <c r="D179" s="107"/>
      <c r="E179" s="16"/>
    </row>
    <row r="180" spans="1:5" s="97" customFormat="1" x14ac:dyDescent="0.25">
      <c r="A180" s="106"/>
      <c r="B180" s="107"/>
      <c r="C180" s="107"/>
      <c r="D180" s="107"/>
      <c r="E180" s="16"/>
    </row>
    <row r="181" spans="1:5" s="97" customFormat="1" ht="71.25" x14ac:dyDescent="0.25">
      <c r="A181" s="106" t="s">
        <v>1230</v>
      </c>
      <c r="B181" s="109" t="s">
        <v>1229</v>
      </c>
      <c r="C181" s="107"/>
      <c r="D181" s="107"/>
      <c r="E181" s="16"/>
    </row>
    <row r="182" spans="1:5" s="97" customFormat="1" x14ac:dyDescent="0.25">
      <c r="A182" s="106"/>
      <c r="B182" s="107"/>
      <c r="C182" s="107"/>
      <c r="D182" s="107"/>
      <c r="E182" s="16"/>
    </row>
    <row r="183" spans="1:5" s="97" customFormat="1" ht="57" x14ac:dyDescent="0.25">
      <c r="A183" s="106" t="s">
        <v>1232</v>
      </c>
      <c r="B183" s="109" t="s">
        <v>1231</v>
      </c>
      <c r="C183" s="107"/>
      <c r="D183" s="107"/>
      <c r="E183" s="16"/>
    </row>
    <row r="184" spans="1:5" s="97" customFormat="1" x14ac:dyDescent="0.25">
      <c r="A184" s="106"/>
      <c r="B184" s="107"/>
      <c r="C184" s="107"/>
      <c r="D184" s="107"/>
      <c r="E184" s="16"/>
    </row>
    <row r="185" spans="1:5" s="97" customFormat="1" ht="71.25" x14ac:dyDescent="0.25">
      <c r="A185" s="106" t="s">
        <v>1234</v>
      </c>
      <c r="B185" s="109" t="s">
        <v>1233</v>
      </c>
      <c r="C185" s="107"/>
      <c r="D185" s="107"/>
      <c r="E185" s="16"/>
    </row>
    <row r="186" spans="1:5" s="97" customFormat="1" x14ac:dyDescent="0.25">
      <c r="A186" s="106"/>
      <c r="B186" s="107"/>
      <c r="C186" s="107"/>
      <c r="D186" s="107"/>
      <c r="E186" s="16"/>
    </row>
    <row r="187" spans="1:5" s="97" customFormat="1" ht="85.5" x14ac:dyDescent="0.25">
      <c r="A187" s="106" t="s">
        <v>1236</v>
      </c>
      <c r="B187" s="109" t="s">
        <v>1235</v>
      </c>
      <c r="C187" s="107"/>
      <c r="D187" s="107"/>
      <c r="E187" s="16"/>
    </row>
    <row r="188" spans="1:5" s="97" customFormat="1" x14ac:dyDescent="0.25">
      <c r="A188" s="106"/>
      <c r="B188" s="107"/>
      <c r="C188" s="107"/>
      <c r="D188" s="107"/>
      <c r="E188" s="16"/>
    </row>
    <row r="189" spans="1:5" s="97" customFormat="1" ht="57" x14ac:dyDescent="0.25">
      <c r="A189" s="106" t="s">
        <v>1238</v>
      </c>
      <c r="B189" s="109" t="s">
        <v>1237</v>
      </c>
      <c r="C189" s="107"/>
      <c r="D189" s="107"/>
      <c r="E189" s="16"/>
    </row>
    <row r="190" spans="1:5" s="97" customFormat="1" x14ac:dyDescent="0.25">
      <c r="A190" s="106"/>
      <c r="B190" s="107"/>
      <c r="C190" s="107"/>
      <c r="D190" s="107"/>
      <c r="E190" s="16"/>
    </row>
    <row r="191" spans="1:5" s="97" customFormat="1" x14ac:dyDescent="0.25">
      <c r="A191" s="106" t="s">
        <v>1242</v>
      </c>
      <c r="B191" s="106" t="s">
        <v>1241</v>
      </c>
      <c r="C191" s="107"/>
      <c r="D191" s="107"/>
      <c r="E191" s="16"/>
    </row>
    <row r="192" spans="1:5" s="97" customFormat="1" ht="71.25" x14ac:dyDescent="0.25">
      <c r="A192" s="106" t="s">
        <v>1240</v>
      </c>
      <c r="B192" s="109" t="s">
        <v>1239</v>
      </c>
      <c r="C192" s="107"/>
      <c r="D192" s="107"/>
      <c r="E192" s="16"/>
    </row>
    <row r="193" spans="1:5" s="97" customFormat="1" x14ac:dyDescent="0.25">
      <c r="A193" s="106"/>
      <c r="B193" s="106"/>
      <c r="C193" s="107"/>
      <c r="D193" s="107"/>
      <c r="E193" s="16"/>
    </row>
    <row r="194" spans="1:5" s="97" customFormat="1" ht="71.25" x14ac:dyDescent="0.25">
      <c r="A194" s="106" t="s">
        <v>1244</v>
      </c>
      <c r="B194" s="109" t="s">
        <v>1243</v>
      </c>
      <c r="C194" s="107"/>
      <c r="D194" s="107"/>
      <c r="E194" s="16"/>
    </row>
    <row r="195" spans="1:5" s="97" customFormat="1" x14ac:dyDescent="0.25">
      <c r="A195" s="106"/>
      <c r="B195" s="106"/>
      <c r="C195" s="107"/>
      <c r="D195" s="107"/>
      <c r="E195" s="16"/>
    </row>
    <row r="196" spans="1:5" s="97" customFormat="1" ht="71.25" x14ac:dyDescent="0.25">
      <c r="A196" s="106" t="s">
        <v>1246</v>
      </c>
      <c r="B196" s="109" t="s">
        <v>1245</v>
      </c>
      <c r="C196" s="107"/>
      <c r="D196" s="107"/>
      <c r="E196" s="16"/>
    </row>
    <row r="197" spans="1:5" s="97" customFormat="1" x14ac:dyDescent="0.25">
      <c r="A197" s="106"/>
      <c r="B197" s="106"/>
      <c r="C197" s="107"/>
      <c r="D197" s="107"/>
      <c r="E197" s="16"/>
    </row>
    <row r="198" spans="1:5" s="97" customFormat="1" x14ac:dyDescent="0.25">
      <c r="A198" s="106" t="s">
        <v>1252</v>
      </c>
      <c r="B198" s="106" t="s">
        <v>1251</v>
      </c>
      <c r="C198" s="107"/>
      <c r="D198" s="107"/>
      <c r="E198" s="16"/>
    </row>
    <row r="199" spans="1:5" s="97" customFormat="1" ht="71.25" x14ac:dyDescent="0.25">
      <c r="A199" s="106" t="s">
        <v>1248</v>
      </c>
      <c r="B199" s="109" t="s">
        <v>1247</v>
      </c>
      <c r="C199" s="107"/>
      <c r="D199" s="107"/>
      <c r="E199" s="16"/>
    </row>
    <row r="200" spans="1:5" s="97" customFormat="1" x14ac:dyDescent="0.25">
      <c r="A200" s="106"/>
      <c r="B200" s="106"/>
      <c r="C200" s="107"/>
      <c r="D200" s="107"/>
      <c r="E200" s="16"/>
    </row>
    <row r="201" spans="1:5" s="97" customFormat="1" ht="42.75" x14ac:dyDescent="0.25">
      <c r="A201" s="106" t="s">
        <v>1250</v>
      </c>
      <c r="B201" s="109" t="s">
        <v>1249</v>
      </c>
      <c r="C201" s="107"/>
      <c r="D201" s="107"/>
      <c r="E201" s="16"/>
    </row>
    <row r="202" spans="1:5" s="97" customFormat="1" x14ac:dyDescent="0.25">
      <c r="A202" s="106"/>
      <c r="B202" s="106"/>
      <c r="C202" s="107"/>
      <c r="D202" s="107"/>
      <c r="E202" s="16"/>
    </row>
    <row r="203" spans="1:5" s="97" customFormat="1" ht="71.25" x14ac:dyDescent="0.25">
      <c r="A203" s="106" t="s">
        <v>1254</v>
      </c>
      <c r="B203" s="109" t="s">
        <v>1253</v>
      </c>
      <c r="C203" s="107"/>
      <c r="D203" s="107"/>
      <c r="E203" s="16"/>
    </row>
    <row r="204" spans="1:5" s="97" customFormat="1" x14ac:dyDescent="0.25">
      <c r="A204" s="106"/>
      <c r="B204" s="106"/>
      <c r="C204" s="107"/>
      <c r="D204" s="107"/>
      <c r="E204" s="16"/>
    </row>
    <row r="205" spans="1:5" s="97" customFormat="1" ht="85.5" x14ac:dyDescent="0.25">
      <c r="A205" s="106" t="s">
        <v>1256</v>
      </c>
      <c r="B205" s="109" t="s">
        <v>1255</v>
      </c>
      <c r="C205" s="107"/>
      <c r="D205" s="107"/>
      <c r="E205" s="16"/>
    </row>
    <row r="206" spans="1:5" s="97" customFormat="1" x14ac:dyDescent="0.25">
      <c r="A206" s="106"/>
      <c r="B206" s="106"/>
      <c r="C206" s="107"/>
      <c r="D206" s="107"/>
      <c r="E206" s="16"/>
    </row>
    <row r="207" spans="1:5" s="97" customFormat="1" ht="114" x14ac:dyDescent="0.25">
      <c r="A207" s="106" t="s">
        <v>1258</v>
      </c>
      <c r="B207" s="109" t="s">
        <v>1257</v>
      </c>
      <c r="C207" s="107"/>
      <c r="D207" s="107"/>
      <c r="E207" s="16"/>
    </row>
    <row r="208" spans="1:5" s="97" customFormat="1" x14ac:dyDescent="0.25">
      <c r="A208" s="106"/>
      <c r="B208" s="106"/>
      <c r="C208" s="107"/>
      <c r="D208" s="107"/>
      <c r="E208" s="16"/>
    </row>
    <row r="209" spans="1:5" s="97" customFormat="1" ht="99.75" x14ac:dyDescent="0.25">
      <c r="A209" s="106" t="s">
        <v>1260</v>
      </c>
      <c r="B209" s="109" t="s">
        <v>1259</v>
      </c>
      <c r="C209" s="107"/>
      <c r="D209" s="107"/>
      <c r="E209" s="16"/>
    </row>
    <row r="210" spans="1:5" s="97" customFormat="1" x14ac:dyDescent="0.25">
      <c r="A210" s="106"/>
      <c r="B210" s="106"/>
      <c r="C210" s="107"/>
      <c r="D210" s="107"/>
      <c r="E210" s="16"/>
    </row>
    <row r="211" spans="1:5" s="97" customFormat="1" ht="128.25" x14ac:dyDescent="0.25">
      <c r="A211" s="106" t="s">
        <v>1262</v>
      </c>
      <c r="B211" s="109" t="s">
        <v>1261</v>
      </c>
      <c r="C211" s="107"/>
      <c r="D211" s="107"/>
      <c r="E211" s="16"/>
    </row>
    <row r="212" spans="1:5" s="97" customFormat="1" x14ac:dyDescent="0.25">
      <c r="A212" s="106"/>
      <c r="B212" s="106"/>
      <c r="C212" s="107"/>
      <c r="D212" s="107"/>
      <c r="E212" s="16"/>
    </row>
    <row r="213" spans="1:5" s="94" customFormat="1" ht="45" x14ac:dyDescent="0.25">
      <c r="A213" s="85" t="s">
        <v>37</v>
      </c>
      <c r="B213" s="85" t="s">
        <v>1263</v>
      </c>
      <c r="C213" s="85" t="s">
        <v>338</v>
      </c>
      <c r="D213" s="104" t="s">
        <v>331</v>
      </c>
      <c r="E213" s="85" t="s">
        <v>332</v>
      </c>
    </row>
    <row r="214" spans="1:5" s="97" customFormat="1" x14ac:dyDescent="0.25">
      <c r="A214" s="106"/>
      <c r="B214" s="106"/>
      <c r="C214" s="107"/>
      <c r="D214" s="107"/>
      <c r="E214" s="16"/>
    </row>
    <row r="215" spans="1:5" s="97" customFormat="1" ht="14.45" customHeight="1" x14ac:dyDescent="0.25">
      <c r="A215" s="213" t="s">
        <v>1264</v>
      </c>
      <c r="B215" s="204"/>
      <c r="C215" s="107"/>
      <c r="D215" s="107"/>
      <c r="E215" s="16"/>
    </row>
    <row r="216" spans="1:5" s="97" customFormat="1" x14ac:dyDescent="0.25">
      <c r="A216" s="106"/>
      <c r="B216" s="109" t="s">
        <v>1271</v>
      </c>
      <c r="C216" s="107"/>
      <c r="D216" s="107"/>
      <c r="E216" s="16"/>
    </row>
    <row r="217" spans="1:5" s="97" customFormat="1" x14ac:dyDescent="0.25">
      <c r="A217" s="106"/>
      <c r="B217" s="106" t="s">
        <v>1270</v>
      </c>
      <c r="C217" s="107"/>
      <c r="D217" s="107"/>
      <c r="E217" s="16"/>
    </row>
    <row r="218" spans="1:5" s="97" customFormat="1" x14ac:dyDescent="0.25">
      <c r="A218" s="106"/>
      <c r="B218" s="106" t="s">
        <v>1269</v>
      </c>
      <c r="C218" s="107"/>
      <c r="D218" s="107"/>
      <c r="E218" s="16"/>
    </row>
    <row r="219" spans="1:5" s="97" customFormat="1" x14ac:dyDescent="0.25">
      <c r="A219" s="106"/>
      <c r="B219" s="106" t="s">
        <v>1268</v>
      </c>
      <c r="C219" s="107"/>
      <c r="D219" s="107"/>
      <c r="E219" s="16"/>
    </row>
    <row r="220" spans="1:5" s="97" customFormat="1" x14ac:dyDescent="0.25">
      <c r="A220" s="106"/>
      <c r="B220" s="106" t="s">
        <v>1267</v>
      </c>
      <c r="C220" s="107"/>
      <c r="D220" s="107"/>
      <c r="E220" s="16"/>
    </row>
    <row r="221" spans="1:5" s="97" customFormat="1" x14ac:dyDescent="0.25">
      <c r="A221" s="106"/>
      <c r="B221" s="106" t="s">
        <v>1266</v>
      </c>
      <c r="C221" s="107"/>
      <c r="D221" s="107"/>
      <c r="E221" s="16"/>
    </row>
    <row r="222" spans="1:5" s="97" customFormat="1" x14ac:dyDescent="0.25">
      <c r="A222" s="106"/>
      <c r="B222" s="106" t="s">
        <v>1265</v>
      </c>
      <c r="C222" s="107"/>
      <c r="D222" s="107"/>
      <c r="E222" s="16"/>
    </row>
    <row r="223" spans="1:5" s="97" customFormat="1" x14ac:dyDescent="0.25">
      <c r="A223" s="106"/>
      <c r="B223" s="106"/>
      <c r="C223" s="107"/>
      <c r="D223" s="107"/>
      <c r="E223" s="16"/>
    </row>
    <row r="224" spans="1:5" s="97" customFormat="1" ht="14.45" customHeight="1" x14ac:dyDescent="0.25">
      <c r="A224" s="213" t="s">
        <v>1272</v>
      </c>
      <c r="B224" s="204"/>
      <c r="C224" s="107"/>
      <c r="D224" s="107"/>
      <c r="E224" s="16"/>
    </row>
    <row r="225" spans="1:5" s="97" customFormat="1" ht="142.5" x14ac:dyDescent="0.25">
      <c r="A225" s="106"/>
      <c r="B225" s="109" t="s">
        <v>1273</v>
      </c>
      <c r="C225" s="107"/>
      <c r="D225" s="107"/>
      <c r="E225" s="16"/>
    </row>
    <row r="226" spans="1:5" s="97" customFormat="1" x14ac:dyDescent="0.25">
      <c r="A226" s="106"/>
      <c r="B226" s="106"/>
      <c r="C226" s="107"/>
      <c r="D226" s="107"/>
      <c r="E226" s="16"/>
    </row>
    <row r="227" spans="1:5" s="97" customFormat="1" ht="14.45" customHeight="1" x14ac:dyDescent="0.25">
      <c r="A227" s="213" t="s">
        <v>1274</v>
      </c>
      <c r="B227" s="204"/>
      <c r="C227" s="107"/>
      <c r="D227" s="107"/>
      <c r="E227" s="16"/>
    </row>
    <row r="228" spans="1:5" s="97" customFormat="1" ht="199.5" x14ac:dyDescent="0.25">
      <c r="A228" s="106"/>
      <c r="B228" s="109" t="s">
        <v>1275</v>
      </c>
      <c r="C228" s="107"/>
      <c r="D228" s="107"/>
      <c r="E228" s="16"/>
    </row>
    <row r="229" spans="1:5" s="97" customFormat="1" x14ac:dyDescent="0.25">
      <c r="A229" s="106"/>
      <c r="B229" s="106"/>
      <c r="C229" s="107"/>
      <c r="D229" s="107"/>
      <c r="E229" s="16"/>
    </row>
    <row r="230" spans="1:5" s="97" customFormat="1" ht="14.45" customHeight="1" x14ac:dyDescent="0.25">
      <c r="A230" s="213" t="s">
        <v>1276</v>
      </c>
      <c r="B230" s="204"/>
      <c r="C230" s="107"/>
      <c r="D230" s="107"/>
      <c r="E230" s="16"/>
    </row>
    <row r="231" spans="1:5" s="97" customFormat="1" ht="71.25" x14ac:dyDescent="0.25">
      <c r="A231" s="106"/>
      <c r="B231" s="109" t="s">
        <v>1277</v>
      </c>
      <c r="C231" s="107"/>
      <c r="D231" s="107"/>
      <c r="E231" s="16"/>
    </row>
    <row r="232" spans="1:5" s="97" customFormat="1" x14ac:dyDescent="0.25">
      <c r="A232" s="106"/>
      <c r="B232" s="106"/>
      <c r="C232" s="107"/>
      <c r="D232" s="107"/>
      <c r="E232" s="16"/>
    </row>
    <row r="233" spans="1:5" s="97" customFormat="1" ht="14.45" customHeight="1" x14ac:dyDescent="0.25">
      <c r="A233" s="213" t="s">
        <v>1278</v>
      </c>
      <c r="B233" s="204"/>
      <c r="C233" s="107"/>
      <c r="D233" s="107"/>
      <c r="E233" s="16"/>
    </row>
    <row r="234" spans="1:5" s="97" customFormat="1" ht="171" x14ac:dyDescent="0.25">
      <c r="A234" s="106"/>
      <c r="B234" s="109" t="s">
        <v>1279</v>
      </c>
      <c r="C234" s="107"/>
      <c r="D234" s="107"/>
      <c r="E234" s="16"/>
    </row>
    <row r="235" spans="1:5" s="97" customFormat="1" x14ac:dyDescent="0.25">
      <c r="A235" s="106"/>
      <c r="B235" s="106"/>
      <c r="C235" s="107"/>
      <c r="D235" s="107"/>
      <c r="E235" s="16"/>
    </row>
    <row r="236" spans="1:5" s="97" customFormat="1" ht="14.45" customHeight="1" x14ac:dyDescent="0.25">
      <c r="A236" s="213" t="s">
        <v>1280</v>
      </c>
      <c r="B236" s="204"/>
      <c r="C236" s="107"/>
      <c r="D236" s="107"/>
      <c r="E236" s="16"/>
    </row>
    <row r="237" spans="1:5" s="97" customFormat="1" ht="42.75" x14ac:dyDescent="0.25">
      <c r="A237" s="106"/>
      <c r="B237" s="109" t="s">
        <v>1281</v>
      </c>
      <c r="C237" s="107"/>
      <c r="D237" s="107"/>
      <c r="E237" s="16"/>
    </row>
    <row r="238" spans="1:5" s="97" customFormat="1" x14ac:dyDescent="0.25">
      <c r="A238" s="106"/>
      <c r="B238" s="106"/>
      <c r="C238" s="107"/>
      <c r="D238" s="107"/>
      <c r="E238" s="16"/>
    </row>
    <row r="239" spans="1:5" s="97" customFormat="1" ht="14.45" customHeight="1" x14ac:dyDescent="0.25">
      <c r="A239" s="214" t="s">
        <v>1282</v>
      </c>
      <c r="B239" s="215"/>
      <c r="C239" s="107"/>
      <c r="D239" s="107"/>
      <c r="E239" s="16"/>
    </row>
    <row r="240" spans="1:5" s="97" customFormat="1" ht="42.75" x14ac:dyDescent="0.25">
      <c r="A240" s="106"/>
      <c r="B240" s="109" t="s">
        <v>1283</v>
      </c>
      <c r="C240" s="107"/>
      <c r="D240" s="107"/>
      <c r="E240" s="16"/>
    </row>
    <row r="241" spans="1:5" s="97" customFormat="1" x14ac:dyDescent="0.25">
      <c r="A241" s="106"/>
      <c r="B241" s="109"/>
      <c r="C241" s="107"/>
      <c r="D241" s="107"/>
      <c r="E241" s="16"/>
    </row>
    <row r="242" spans="1:5" s="97" customFormat="1" ht="14.45" customHeight="1" x14ac:dyDescent="0.25">
      <c r="A242" s="214" t="s">
        <v>1284</v>
      </c>
      <c r="B242" s="215"/>
      <c r="C242" s="107"/>
      <c r="D242" s="107"/>
      <c r="E242" s="16"/>
    </row>
    <row r="243" spans="1:5" s="97" customFormat="1" ht="28.5" x14ac:dyDescent="0.25">
      <c r="A243" s="106"/>
      <c r="B243" s="109" t="s">
        <v>1285</v>
      </c>
      <c r="C243" s="107"/>
      <c r="D243" s="107"/>
      <c r="E243" s="16"/>
    </row>
    <row r="244" spans="1:5" s="97" customFormat="1" x14ac:dyDescent="0.25">
      <c r="A244" s="106"/>
      <c r="B244" s="109"/>
      <c r="C244" s="107"/>
      <c r="D244" s="107"/>
      <c r="E244" s="16"/>
    </row>
    <row r="245" spans="1:5" s="97" customFormat="1" ht="14.45" customHeight="1" x14ac:dyDescent="0.25">
      <c r="A245" s="214" t="s">
        <v>1286</v>
      </c>
      <c r="B245" s="215"/>
      <c r="C245" s="107"/>
      <c r="D245" s="107"/>
      <c r="E245" s="16"/>
    </row>
    <row r="246" spans="1:5" s="97" customFormat="1" ht="42.75" x14ac:dyDescent="0.25">
      <c r="A246" s="106"/>
      <c r="B246" s="109" t="s">
        <v>1287</v>
      </c>
      <c r="C246" s="107"/>
      <c r="D246" s="107"/>
      <c r="E246" s="16"/>
    </row>
    <row r="247" spans="1:5" s="97" customFormat="1" x14ac:dyDescent="0.25">
      <c r="A247" s="106"/>
      <c r="B247" s="108"/>
      <c r="C247" s="107"/>
      <c r="D247" s="107"/>
      <c r="E247" s="16"/>
    </row>
    <row r="248" spans="1:5" s="97" customFormat="1" ht="14.45" customHeight="1" x14ac:dyDescent="0.25">
      <c r="A248" s="214" t="s">
        <v>462</v>
      </c>
      <c r="B248" s="215"/>
      <c r="C248" s="107"/>
      <c r="D248" s="107"/>
      <c r="E248" s="16"/>
    </row>
    <row r="249" spans="1:5" s="97" customFormat="1" ht="28.5" x14ac:dyDescent="0.25">
      <c r="A249" s="106"/>
      <c r="B249" s="109" t="s">
        <v>1288</v>
      </c>
      <c r="C249" s="107"/>
      <c r="D249" s="107"/>
      <c r="E249" s="16"/>
    </row>
    <row r="250" spans="1:5" s="97" customFormat="1" x14ac:dyDescent="0.25">
      <c r="A250" s="106"/>
      <c r="B250" s="109"/>
      <c r="C250" s="107"/>
      <c r="D250" s="107"/>
      <c r="E250" s="16"/>
    </row>
    <row r="251" spans="1:5" s="97" customFormat="1" ht="14.45" customHeight="1" x14ac:dyDescent="0.25">
      <c r="A251" s="214" t="s">
        <v>1154</v>
      </c>
      <c r="B251" s="215"/>
      <c r="C251" s="107"/>
      <c r="D251" s="107"/>
      <c r="E251" s="16"/>
    </row>
    <row r="252" spans="1:5" s="97" customFormat="1" ht="28.5" x14ac:dyDescent="0.25">
      <c r="A252" s="106"/>
      <c r="B252" s="109" t="s">
        <v>1289</v>
      </c>
      <c r="C252" s="107"/>
      <c r="D252" s="107"/>
      <c r="E252" s="16"/>
    </row>
    <row r="253" spans="1:5" s="97" customFormat="1" x14ac:dyDescent="0.25">
      <c r="A253" s="106"/>
      <c r="B253" s="109"/>
      <c r="C253" s="107"/>
      <c r="D253" s="107"/>
      <c r="E253" s="16"/>
    </row>
    <row r="254" spans="1:5" s="97" customFormat="1" ht="14.45" customHeight="1" x14ac:dyDescent="0.25">
      <c r="A254" s="214" t="s">
        <v>1290</v>
      </c>
      <c r="B254" s="215"/>
      <c r="C254" s="107"/>
      <c r="D254" s="107"/>
      <c r="E254" s="16"/>
    </row>
    <row r="255" spans="1:5" s="97" customFormat="1" ht="28.5" x14ac:dyDescent="0.25">
      <c r="A255" s="106"/>
      <c r="B255" s="109" t="s">
        <v>1291</v>
      </c>
      <c r="C255" s="107"/>
      <c r="D255" s="107"/>
      <c r="E255" s="16"/>
    </row>
    <row r="256" spans="1:5" s="97" customFormat="1" x14ac:dyDescent="0.25">
      <c r="A256" s="106"/>
      <c r="B256" s="109"/>
      <c r="C256" s="107"/>
      <c r="D256" s="107"/>
      <c r="E256" s="16"/>
    </row>
    <row r="257" spans="1:5" s="97" customFormat="1" ht="14.45" customHeight="1" x14ac:dyDescent="0.25">
      <c r="A257" s="214" t="s">
        <v>1292</v>
      </c>
      <c r="B257" s="215"/>
      <c r="C257" s="107"/>
      <c r="D257" s="107"/>
      <c r="E257" s="16"/>
    </row>
    <row r="258" spans="1:5" s="97" customFormat="1" ht="28.5" x14ac:dyDescent="0.25">
      <c r="A258" s="106"/>
      <c r="B258" s="109" t="s">
        <v>1293</v>
      </c>
      <c r="C258" s="107"/>
      <c r="D258" s="107"/>
      <c r="E258" s="16"/>
    </row>
    <row r="259" spans="1:5" s="97" customFormat="1" x14ac:dyDescent="0.25">
      <c r="A259" s="106"/>
      <c r="B259" s="109"/>
      <c r="C259" s="107"/>
      <c r="D259" s="107"/>
      <c r="E259" s="16"/>
    </row>
    <row r="260" spans="1:5" s="97" customFormat="1" ht="14.45" customHeight="1" x14ac:dyDescent="0.25">
      <c r="A260" s="214" t="s">
        <v>1294</v>
      </c>
      <c r="B260" s="215"/>
      <c r="C260" s="107"/>
      <c r="D260" s="107"/>
      <c r="E260" s="16"/>
    </row>
    <row r="261" spans="1:5" s="97" customFormat="1" ht="71.25" x14ac:dyDescent="0.25">
      <c r="A261" s="106"/>
      <c r="B261" s="109" t="s">
        <v>1295</v>
      </c>
      <c r="C261" s="107"/>
      <c r="D261" s="107"/>
      <c r="E261" s="16"/>
    </row>
    <row r="262" spans="1:5" s="97" customFormat="1" x14ac:dyDescent="0.25">
      <c r="A262" s="106"/>
      <c r="B262" s="109"/>
      <c r="C262" s="107"/>
      <c r="D262" s="107"/>
      <c r="E262" s="16"/>
    </row>
    <row r="263" spans="1:5" s="97" customFormat="1" ht="14.45" customHeight="1" x14ac:dyDescent="0.25">
      <c r="A263" s="214" t="s">
        <v>1296</v>
      </c>
      <c r="B263" s="215"/>
      <c r="C263" s="107"/>
      <c r="D263" s="107"/>
      <c r="E263" s="16"/>
    </row>
    <row r="264" spans="1:5" s="97" customFormat="1" ht="171" x14ac:dyDescent="0.25">
      <c r="A264" s="106"/>
      <c r="B264" s="109" t="s">
        <v>1297</v>
      </c>
      <c r="C264" s="107"/>
      <c r="D264" s="107"/>
      <c r="E264" s="16"/>
    </row>
    <row r="265" spans="1:5" s="97" customFormat="1" x14ac:dyDescent="0.25">
      <c r="A265" s="106"/>
      <c r="B265" s="109"/>
      <c r="C265" s="107"/>
      <c r="D265" s="107"/>
      <c r="E265" s="16"/>
    </row>
    <row r="266" spans="1:5" s="97" customFormat="1" ht="15" x14ac:dyDescent="0.25">
      <c r="A266" s="110" t="s">
        <v>1299</v>
      </c>
      <c r="B266" s="214" t="s">
        <v>1298</v>
      </c>
      <c r="C266" s="216"/>
      <c r="D266" s="216"/>
      <c r="E266" s="215"/>
    </row>
    <row r="267" spans="1:5" s="97" customFormat="1" x14ac:dyDescent="0.25">
      <c r="A267" s="106"/>
      <c r="B267" s="109"/>
      <c r="C267" s="107"/>
      <c r="D267" s="107"/>
      <c r="E267" s="16"/>
    </row>
    <row r="268" spans="1:5" s="97" customFormat="1" x14ac:dyDescent="0.25">
      <c r="A268" s="107" t="s">
        <v>1315</v>
      </c>
      <c r="B268" s="109" t="s">
        <v>1314</v>
      </c>
      <c r="C268" s="107"/>
      <c r="D268" s="107"/>
      <c r="E268" s="16"/>
    </row>
    <row r="269" spans="1:5" s="97" customFormat="1" ht="71.25" x14ac:dyDescent="0.25">
      <c r="A269" s="107"/>
      <c r="B269" s="109" t="s">
        <v>1300</v>
      </c>
      <c r="C269" s="107"/>
      <c r="D269" s="107"/>
      <c r="E269" s="16"/>
    </row>
    <row r="270" spans="1:5" s="97" customFormat="1" x14ac:dyDescent="0.25">
      <c r="A270" s="107"/>
      <c r="B270" s="109"/>
      <c r="C270" s="107"/>
      <c r="D270" s="107"/>
      <c r="E270" s="16"/>
    </row>
    <row r="271" spans="1:5" s="97" customFormat="1" x14ac:dyDescent="0.25">
      <c r="A271" s="107" t="s">
        <v>1317</v>
      </c>
      <c r="B271" s="109" t="s">
        <v>1316</v>
      </c>
      <c r="C271" s="107"/>
      <c r="D271" s="107"/>
      <c r="E271" s="16"/>
    </row>
    <row r="272" spans="1:5" s="97" customFormat="1" ht="71.25" x14ac:dyDescent="0.25">
      <c r="A272" s="107"/>
      <c r="B272" s="109" t="s">
        <v>1301</v>
      </c>
      <c r="C272" s="107"/>
      <c r="D272" s="107"/>
      <c r="E272" s="16"/>
    </row>
    <row r="273" spans="1:5" s="97" customFormat="1" x14ac:dyDescent="0.25">
      <c r="A273" s="107"/>
      <c r="B273" s="109"/>
      <c r="C273" s="107"/>
      <c r="D273" s="107"/>
      <c r="E273" s="16"/>
    </row>
    <row r="274" spans="1:5" s="97" customFormat="1" x14ac:dyDescent="0.25">
      <c r="A274" s="107" t="s">
        <v>1319</v>
      </c>
      <c r="B274" s="109" t="s">
        <v>1318</v>
      </c>
      <c r="C274" s="107"/>
      <c r="D274" s="107"/>
      <c r="E274" s="16"/>
    </row>
    <row r="275" spans="1:5" s="97" customFormat="1" ht="57" x14ac:dyDescent="0.25">
      <c r="A275" s="107"/>
      <c r="B275" s="109" t="s">
        <v>1302</v>
      </c>
      <c r="C275" s="107"/>
      <c r="D275" s="107"/>
      <c r="E275" s="16"/>
    </row>
    <row r="276" spans="1:5" s="97" customFormat="1" x14ac:dyDescent="0.25">
      <c r="A276" s="107"/>
      <c r="B276" s="109"/>
      <c r="C276" s="107"/>
      <c r="D276" s="107"/>
      <c r="E276" s="16"/>
    </row>
    <row r="277" spans="1:5" s="97" customFormat="1" x14ac:dyDescent="0.25">
      <c r="A277" s="107" t="s">
        <v>1321</v>
      </c>
      <c r="B277" s="109" t="s">
        <v>1320</v>
      </c>
      <c r="C277" s="107"/>
      <c r="D277" s="107"/>
      <c r="E277" s="16"/>
    </row>
    <row r="278" spans="1:5" s="97" customFormat="1" ht="42.75" x14ac:dyDescent="0.25">
      <c r="A278" s="107"/>
      <c r="B278" s="109" t="s">
        <v>1303</v>
      </c>
      <c r="C278" s="107"/>
      <c r="D278" s="107"/>
      <c r="E278" s="16"/>
    </row>
    <row r="279" spans="1:5" s="97" customFormat="1" x14ac:dyDescent="0.25">
      <c r="A279" s="107"/>
      <c r="B279" s="109"/>
      <c r="C279" s="107"/>
      <c r="D279" s="107"/>
      <c r="E279" s="16"/>
    </row>
    <row r="280" spans="1:5" s="97" customFormat="1" x14ac:dyDescent="0.25">
      <c r="A280" s="107" t="s">
        <v>1323</v>
      </c>
      <c r="B280" s="109" t="s">
        <v>1322</v>
      </c>
      <c r="C280" s="107"/>
      <c r="D280" s="107"/>
      <c r="E280" s="16"/>
    </row>
    <row r="281" spans="1:5" s="97" customFormat="1" ht="57" x14ac:dyDescent="0.25">
      <c r="A281" s="107"/>
      <c r="B281" s="109" t="s">
        <v>1304</v>
      </c>
      <c r="C281" s="107"/>
      <c r="D281" s="107"/>
      <c r="E281" s="16"/>
    </row>
    <row r="282" spans="1:5" s="97" customFormat="1" x14ac:dyDescent="0.25">
      <c r="A282" s="107"/>
      <c r="B282" s="109"/>
      <c r="C282" s="107"/>
      <c r="D282" s="107"/>
      <c r="E282" s="16"/>
    </row>
    <row r="283" spans="1:5" s="97" customFormat="1" x14ac:dyDescent="0.25">
      <c r="A283" s="107" t="s">
        <v>1325</v>
      </c>
      <c r="B283" s="109" t="s">
        <v>1324</v>
      </c>
      <c r="C283" s="107"/>
      <c r="D283" s="107"/>
      <c r="E283" s="16"/>
    </row>
    <row r="284" spans="1:5" s="97" customFormat="1" ht="71.25" x14ac:dyDescent="0.25">
      <c r="A284" s="107"/>
      <c r="B284" s="109" t="s">
        <v>1305</v>
      </c>
      <c r="C284" s="107"/>
      <c r="D284" s="107"/>
      <c r="E284" s="16"/>
    </row>
    <row r="285" spans="1:5" s="97" customFormat="1" x14ac:dyDescent="0.25">
      <c r="A285" s="107"/>
      <c r="B285" s="109"/>
      <c r="C285" s="107"/>
      <c r="D285" s="107"/>
      <c r="E285" s="16"/>
    </row>
    <row r="286" spans="1:5" s="97" customFormat="1" x14ac:dyDescent="0.25">
      <c r="A286" s="107" t="s">
        <v>1327</v>
      </c>
      <c r="B286" s="109" t="s">
        <v>1326</v>
      </c>
      <c r="C286" s="107"/>
      <c r="D286" s="107"/>
      <c r="E286" s="16"/>
    </row>
    <row r="287" spans="1:5" s="97" customFormat="1" ht="42.75" x14ac:dyDescent="0.25">
      <c r="A287" s="107"/>
      <c r="B287" s="109" t="s">
        <v>1306</v>
      </c>
      <c r="C287" s="107"/>
      <c r="D287" s="107"/>
      <c r="E287" s="16"/>
    </row>
    <row r="288" spans="1:5" s="97" customFormat="1" x14ac:dyDescent="0.25">
      <c r="A288" s="107"/>
      <c r="B288" s="109"/>
      <c r="C288" s="107"/>
      <c r="D288" s="107"/>
      <c r="E288" s="16"/>
    </row>
    <row r="289" spans="1:5" s="97" customFormat="1" x14ac:dyDescent="0.25">
      <c r="A289" s="107" t="s">
        <v>1328</v>
      </c>
      <c r="B289" s="109" t="s">
        <v>1241</v>
      </c>
      <c r="C289" s="107"/>
      <c r="D289" s="107"/>
      <c r="E289" s="16"/>
    </row>
    <row r="290" spans="1:5" s="97" customFormat="1" x14ac:dyDescent="0.25">
      <c r="A290" s="107" t="s">
        <v>1332</v>
      </c>
      <c r="B290" s="109" t="s">
        <v>1331</v>
      </c>
      <c r="C290" s="107"/>
      <c r="D290" s="107"/>
      <c r="E290" s="16"/>
    </row>
    <row r="291" spans="1:5" s="97" customFormat="1" ht="28.5" x14ac:dyDescent="0.25">
      <c r="A291" s="107"/>
      <c r="B291" s="109" t="s">
        <v>1307</v>
      </c>
      <c r="C291" s="107"/>
      <c r="D291" s="107"/>
      <c r="E291" s="16"/>
    </row>
    <row r="292" spans="1:5" s="97" customFormat="1" x14ac:dyDescent="0.25">
      <c r="A292" s="107"/>
      <c r="B292" s="109"/>
      <c r="C292" s="107"/>
      <c r="D292" s="107"/>
      <c r="E292" s="16"/>
    </row>
    <row r="293" spans="1:5" s="97" customFormat="1" x14ac:dyDescent="0.25">
      <c r="A293" s="107" t="s">
        <v>1330</v>
      </c>
      <c r="B293" s="109" t="s">
        <v>1329</v>
      </c>
      <c r="C293" s="107"/>
      <c r="D293" s="107"/>
      <c r="E293" s="16"/>
    </row>
    <row r="294" spans="1:5" s="97" customFormat="1" ht="28.5" x14ac:dyDescent="0.25">
      <c r="A294" s="107"/>
      <c r="B294" s="109" t="s">
        <v>1308</v>
      </c>
      <c r="C294" s="107"/>
      <c r="D294" s="107"/>
      <c r="E294" s="16"/>
    </row>
    <row r="295" spans="1:5" s="97" customFormat="1" x14ac:dyDescent="0.25">
      <c r="A295" s="107"/>
      <c r="B295" s="109"/>
      <c r="C295" s="107"/>
      <c r="D295" s="107"/>
      <c r="E295" s="16"/>
    </row>
    <row r="296" spans="1:5" s="97" customFormat="1" x14ac:dyDescent="0.25">
      <c r="A296" s="107" t="s">
        <v>1333</v>
      </c>
      <c r="B296" s="109" t="s">
        <v>1251</v>
      </c>
      <c r="C296" s="107"/>
      <c r="D296" s="107"/>
      <c r="E296" s="16"/>
    </row>
    <row r="297" spans="1:5" s="97" customFormat="1" x14ac:dyDescent="0.25">
      <c r="A297" s="107"/>
      <c r="B297" s="109" t="s">
        <v>1309</v>
      </c>
      <c r="C297" s="107"/>
      <c r="D297" s="107"/>
      <c r="E297" s="16"/>
    </row>
    <row r="298" spans="1:5" s="97" customFormat="1" ht="42.75" x14ac:dyDescent="0.25">
      <c r="A298" s="107"/>
      <c r="B298" s="109" t="s">
        <v>1310</v>
      </c>
      <c r="C298" s="107"/>
      <c r="D298" s="107"/>
      <c r="E298" s="16"/>
    </row>
    <row r="299" spans="1:5" s="97" customFormat="1" x14ac:dyDescent="0.25">
      <c r="A299" s="107"/>
      <c r="B299" s="109"/>
      <c r="C299" s="107"/>
      <c r="D299" s="107"/>
      <c r="E299" s="16"/>
    </row>
    <row r="300" spans="1:5" s="97" customFormat="1" x14ac:dyDescent="0.25">
      <c r="A300" s="107" t="s">
        <v>1335</v>
      </c>
      <c r="B300" s="109" t="s">
        <v>1334</v>
      </c>
      <c r="C300" s="107"/>
      <c r="D300" s="107"/>
      <c r="E300" s="16"/>
    </row>
    <row r="301" spans="1:5" s="97" customFormat="1" ht="28.5" x14ac:dyDescent="0.25">
      <c r="A301" s="107"/>
      <c r="B301" s="109" t="s">
        <v>1311</v>
      </c>
      <c r="C301" s="107"/>
      <c r="D301" s="107"/>
      <c r="E301" s="16"/>
    </row>
    <row r="302" spans="1:5" s="97" customFormat="1" x14ac:dyDescent="0.25">
      <c r="A302" s="107"/>
      <c r="B302" s="109"/>
      <c r="C302" s="107"/>
      <c r="D302" s="107"/>
      <c r="E302" s="16"/>
    </row>
    <row r="303" spans="1:5" s="97" customFormat="1" x14ac:dyDescent="0.25">
      <c r="A303" s="107" t="s">
        <v>1339</v>
      </c>
      <c r="B303" s="109" t="s">
        <v>1338</v>
      </c>
      <c r="C303" s="107"/>
      <c r="D303" s="107"/>
      <c r="E303" s="16"/>
    </row>
    <row r="304" spans="1:5" s="97" customFormat="1" ht="42.75" x14ac:dyDescent="0.25">
      <c r="A304" s="107"/>
      <c r="B304" s="109" t="s">
        <v>1310</v>
      </c>
      <c r="C304" s="107"/>
      <c r="D304" s="107"/>
      <c r="E304" s="16"/>
    </row>
    <row r="305" spans="1:5" s="97" customFormat="1" x14ac:dyDescent="0.25">
      <c r="A305" s="107"/>
      <c r="B305" s="109"/>
      <c r="C305" s="107"/>
      <c r="D305" s="107"/>
      <c r="E305" s="16"/>
    </row>
    <row r="306" spans="1:5" s="97" customFormat="1" x14ac:dyDescent="0.25">
      <c r="A306" s="107" t="s">
        <v>1337</v>
      </c>
      <c r="B306" s="109" t="s">
        <v>1336</v>
      </c>
      <c r="C306" s="107"/>
      <c r="D306" s="107"/>
      <c r="E306" s="16"/>
    </row>
    <row r="307" spans="1:5" s="97" customFormat="1" x14ac:dyDescent="0.25">
      <c r="A307" s="107"/>
      <c r="B307" s="109" t="s">
        <v>1312</v>
      </c>
      <c r="C307" s="107"/>
      <c r="D307" s="107"/>
      <c r="E307" s="16"/>
    </row>
    <row r="308" spans="1:5" s="97" customFormat="1" x14ac:dyDescent="0.25">
      <c r="A308" s="107"/>
      <c r="B308" s="109"/>
      <c r="C308" s="107"/>
      <c r="D308" s="107"/>
      <c r="E308" s="16"/>
    </row>
    <row r="309" spans="1:5" s="97" customFormat="1" x14ac:dyDescent="0.25">
      <c r="A309" s="107" t="s">
        <v>1341</v>
      </c>
      <c r="B309" s="109" t="s">
        <v>1340</v>
      </c>
      <c r="C309" s="107"/>
      <c r="D309" s="107"/>
      <c r="E309" s="16"/>
    </row>
    <row r="310" spans="1:5" s="97" customFormat="1" ht="99.75" x14ac:dyDescent="0.25">
      <c r="A310" s="107"/>
      <c r="B310" s="109" t="s">
        <v>1313</v>
      </c>
      <c r="C310" s="107"/>
      <c r="D310" s="107"/>
      <c r="E310" s="16"/>
    </row>
    <row r="311" spans="1:5" s="97" customFormat="1" x14ac:dyDescent="0.25">
      <c r="A311" s="107"/>
      <c r="B311" s="109"/>
      <c r="C311" s="107"/>
      <c r="D311" s="107"/>
      <c r="E311" s="16"/>
    </row>
    <row r="312" spans="1:5" s="94" customFormat="1" ht="45" x14ac:dyDescent="0.25">
      <c r="A312" s="85" t="s">
        <v>38</v>
      </c>
      <c r="B312" s="85" t="s">
        <v>1342</v>
      </c>
      <c r="C312" s="85" t="s">
        <v>338</v>
      </c>
      <c r="D312" s="104" t="s">
        <v>331</v>
      </c>
      <c r="E312" s="85" t="s">
        <v>332</v>
      </c>
    </row>
    <row r="313" spans="1:5" s="97" customFormat="1" x14ac:dyDescent="0.25">
      <c r="A313" s="107"/>
      <c r="B313" s="109"/>
      <c r="C313" s="107"/>
      <c r="D313" s="107"/>
      <c r="E313" s="16"/>
    </row>
    <row r="314" spans="1:5" s="97" customFormat="1" ht="14.45" customHeight="1" x14ac:dyDescent="0.25">
      <c r="A314" s="214" t="s">
        <v>336</v>
      </c>
      <c r="B314" s="215"/>
      <c r="C314" s="107"/>
      <c r="D314" s="107"/>
      <c r="E314" s="16"/>
    </row>
    <row r="315" spans="1:5" s="97" customFormat="1" x14ac:dyDescent="0.25">
      <c r="A315" s="107"/>
      <c r="B315" s="109" t="s">
        <v>1345</v>
      </c>
      <c r="C315" s="107"/>
      <c r="D315" s="107"/>
      <c r="E315" s="16"/>
    </row>
    <row r="316" spans="1:5" s="97" customFormat="1" x14ac:dyDescent="0.25">
      <c r="A316" s="107"/>
      <c r="B316" s="109" t="s">
        <v>1344</v>
      </c>
      <c r="C316" s="107"/>
      <c r="D316" s="107"/>
      <c r="E316" s="16"/>
    </row>
    <row r="317" spans="1:5" s="97" customFormat="1" x14ac:dyDescent="0.25">
      <c r="A317" s="107"/>
      <c r="B317" s="109" t="s">
        <v>1343</v>
      </c>
      <c r="C317" s="107"/>
      <c r="D317" s="107"/>
      <c r="E317" s="16"/>
    </row>
    <row r="318" spans="1:5" s="97" customFormat="1" x14ac:dyDescent="0.25">
      <c r="A318" s="106"/>
      <c r="B318" s="109"/>
      <c r="C318" s="107"/>
      <c r="D318" s="107"/>
      <c r="E318" s="16"/>
    </row>
    <row r="319" spans="1:5" s="97" customFormat="1" ht="14.45" customHeight="1" x14ac:dyDescent="0.25">
      <c r="A319" s="214" t="s">
        <v>1272</v>
      </c>
      <c r="B319" s="215"/>
      <c r="C319" s="107"/>
      <c r="D319" s="107"/>
      <c r="E319" s="16"/>
    </row>
    <row r="320" spans="1:5" s="97" customFormat="1" ht="128.25" x14ac:dyDescent="0.25">
      <c r="A320" s="106"/>
      <c r="B320" s="109" t="s">
        <v>1346</v>
      </c>
      <c r="C320" s="107"/>
      <c r="D320" s="107"/>
      <c r="E320" s="16"/>
    </row>
    <row r="321" spans="1:5" s="97" customFormat="1" x14ac:dyDescent="0.25">
      <c r="A321" s="106"/>
      <c r="B321" s="109"/>
      <c r="C321" s="107"/>
      <c r="D321" s="107"/>
      <c r="E321" s="16"/>
    </row>
    <row r="322" spans="1:5" s="97" customFormat="1" ht="14.45" customHeight="1" x14ac:dyDescent="0.25">
      <c r="A322" s="214" t="s">
        <v>1274</v>
      </c>
      <c r="B322" s="215"/>
      <c r="C322" s="107"/>
      <c r="D322" s="107"/>
      <c r="E322" s="16"/>
    </row>
    <row r="323" spans="1:5" s="97" customFormat="1" ht="185.25" x14ac:dyDescent="0.25">
      <c r="A323" s="106"/>
      <c r="B323" s="109" t="s">
        <v>1347</v>
      </c>
      <c r="C323" s="107"/>
      <c r="D323" s="107"/>
      <c r="E323" s="16"/>
    </row>
    <row r="324" spans="1:5" s="97" customFormat="1" x14ac:dyDescent="0.25">
      <c r="A324" s="106"/>
      <c r="B324" s="109"/>
      <c r="C324" s="107"/>
      <c r="D324" s="107"/>
      <c r="E324" s="16"/>
    </row>
    <row r="325" spans="1:5" s="97" customFormat="1" ht="14.45" customHeight="1" x14ac:dyDescent="0.25">
      <c r="A325" s="214" t="s">
        <v>1348</v>
      </c>
      <c r="B325" s="215"/>
      <c r="C325" s="107"/>
      <c r="D325" s="107"/>
      <c r="E325" s="16"/>
    </row>
    <row r="326" spans="1:5" s="97" customFormat="1" ht="71.25" x14ac:dyDescent="0.25">
      <c r="A326" s="106"/>
      <c r="B326" s="109" t="s">
        <v>1349</v>
      </c>
      <c r="C326" s="107"/>
      <c r="D326" s="107"/>
      <c r="E326" s="16"/>
    </row>
    <row r="327" spans="1:5" s="97" customFormat="1" x14ac:dyDescent="0.25">
      <c r="A327" s="106"/>
      <c r="B327" s="109"/>
      <c r="C327" s="107"/>
      <c r="D327" s="107"/>
      <c r="E327" s="16"/>
    </row>
    <row r="328" spans="1:5" s="97" customFormat="1" ht="14.45" customHeight="1" x14ac:dyDescent="0.25">
      <c r="A328" s="214" t="s">
        <v>1278</v>
      </c>
      <c r="B328" s="215"/>
      <c r="C328" s="107"/>
      <c r="D328" s="107"/>
      <c r="E328" s="16"/>
    </row>
    <row r="329" spans="1:5" s="97" customFormat="1" ht="128.25" x14ac:dyDescent="0.25">
      <c r="A329" s="106"/>
      <c r="B329" s="109" t="s">
        <v>1350</v>
      </c>
      <c r="C329" s="107"/>
      <c r="D329" s="107"/>
      <c r="E329" s="16"/>
    </row>
    <row r="330" spans="1:5" s="97" customFormat="1" x14ac:dyDescent="0.25">
      <c r="A330" s="106"/>
      <c r="B330" s="109"/>
      <c r="C330" s="107"/>
      <c r="D330" s="107"/>
      <c r="E330" s="16"/>
    </row>
    <row r="331" spans="1:5" s="97" customFormat="1" ht="14.45" customHeight="1" x14ac:dyDescent="0.25">
      <c r="A331" s="214" t="s">
        <v>1280</v>
      </c>
      <c r="B331" s="215"/>
      <c r="C331" s="107"/>
      <c r="D331" s="107"/>
      <c r="E331" s="16"/>
    </row>
    <row r="332" spans="1:5" s="97" customFormat="1" ht="42.75" x14ac:dyDescent="0.25">
      <c r="A332" s="106"/>
      <c r="B332" s="109" t="s">
        <v>1351</v>
      </c>
      <c r="C332" s="107"/>
      <c r="D332" s="107"/>
      <c r="E332" s="16"/>
    </row>
    <row r="333" spans="1:5" s="97" customFormat="1" x14ac:dyDescent="0.25">
      <c r="A333" s="106"/>
      <c r="B333" s="109"/>
      <c r="C333" s="107"/>
      <c r="D333" s="107"/>
      <c r="E333" s="16"/>
    </row>
    <row r="334" spans="1:5" s="97" customFormat="1" ht="14.45" customHeight="1" x14ac:dyDescent="0.25">
      <c r="A334" s="214" t="s">
        <v>1282</v>
      </c>
      <c r="B334" s="215"/>
      <c r="C334" s="107"/>
      <c r="D334" s="107"/>
      <c r="E334" s="16"/>
    </row>
    <row r="335" spans="1:5" s="97" customFormat="1" ht="28.5" x14ac:dyDescent="0.25">
      <c r="A335" s="106"/>
      <c r="B335" s="109" t="s">
        <v>1352</v>
      </c>
      <c r="C335" s="107"/>
      <c r="D335" s="107"/>
      <c r="E335" s="16"/>
    </row>
    <row r="336" spans="1:5" s="97" customFormat="1" x14ac:dyDescent="0.25">
      <c r="A336" s="106"/>
      <c r="B336" s="109"/>
      <c r="C336" s="107"/>
      <c r="D336" s="107"/>
      <c r="E336" s="16"/>
    </row>
    <row r="337" spans="1:5" s="97" customFormat="1" ht="14.45" customHeight="1" x14ac:dyDescent="0.25">
      <c r="A337" s="214" t="s">
        <v>1284</v>
      </c>
      <c r="B337" s="215"/>
      <c r="C337" s="107"/>
      <c r="D337" s="107"/>
      <c r="E337" s="16"/>
    </row>
    <row r="338" spans="1:5" s="97" customFormat="1" ht="28.5" x14ac:dyDescent="0.25">
      <c r="A338" s="106"/>
      <c r="B338" s="109" t="s">
        <v>1285</v>
      </c>
      <c r="C338" s="107"/>
      <c r="D338" s="107"/>
      <c r="E338" s="16"/>
    </row>
    <row r="339" spans="1:5" s="97" customFormat="1" x14ac:dyDescent="0.25">
      <c r="A339" s="106"/>
      <c r="B339" s="109"/>
      <c r="C339" s="107"/>
      <c r="D339" s="107"/>
      <c r="E339" s="16"/>
    </row>
    <row r="340" spans="1:5" s="97" customFormat="1" ht="14.45" customHeight="1" x14ac:dyDescent="0.25">
      <c r="A340" s="214" t="s">
        <v>1286</v>
      </c>
      <c r="B340" s="215"/>
      <c r="C340" s="107"/>
      <c r="D340" s="107"/>
      <c r="E340" s="16"/>
    </row>
    <row r="341" spans="1:5" s="97" customFormat="1" ht="42.75" x14ac:dyDescent="0.25">
      <c r="A341" s="106"/>
      <c r="B341" s="109" t="s">
        <v>1287</v>
      </c>
      <c r="C341" s="107"/>
      <c r="D341" s="107"/>
      <c r="E341" s="16"/>
    </row>
    <row r="342" spans="1:5" s="97" customFormat="1" x14ac:dyDescent="0.25">
      <c r="A342" s="106"/>
      <c r="B342" s="109"/>
      <c r="C342" s="107"/>
      <c r="D342" s="107"/>
      <c r="E342" s="16"/>
    </row>
    <row r="343" spans="1:5" s="97" customFormat="1" ht="14.45" customHeight="1" x14ac:dyDescent="0.25">
      <c r="A343" s="214" t="s">
        <v>462</v>
      </c>
      <c r="B343" s="215"/>
      <c r="C343" s="107"/>
      <c r="D343" s="107"/>
      <c r="E343" s="16"/>
    </row>
    <row r="344" spans="1:5" s="97" customFormat="1" ht="42.75" x14ac:dyDescent="0.25">
      <c r="A344" s="106"/>
      <c r="B344" s="109" t="s">
        <v>1353</v>
      </c>
      <c r="C344" s="107"/>
      <c r="D344" s="107"/>
      <c r="E344" s="16"/>
    </row>
    <row r="345" spans="1:5" s="97" customFormat="1" x14ac:dyDescent="0.25">
      <c r="A345" s="106"/>
      <c r="B345" s="109"/>
      <c r="C345" s="107"/>
      <c r="D345" s="107"/>
      <c r="E345" s="16"/>
    </row>
    <row r="346" spans="1:5" s="97" customFormat="1" ht="14.45" customHeight="1" x14ac:dyDescent="0.25">
      <c r="A346" s="214" t="s">
        <v>1154</v>
      </c>
      <c r="B346" s="215"/>
      <c r="C346" s="107"/>
      <c r="D346" s="107"/>
      <c r="E346" s="16"/>
    </row>
    <row r="347" spans="1:5" s="97" customFormat="1" ht="28.5" x14ac:dyDescent="0.25">
      <c r="A347" s="106"/>
      <c r="B347" s="109" t="s">
        <v>1289</v>
      </c>
      <c r="C347" s="107"/>
      <c r="D347" s="107"/>
      <c r="E347" s="16"/>
    </row>
    <row r="348" spans="1:5" s="97" customFormat="1" x14ac:dyDescent="0.25">
      <c r="A348" s="106"/>
      <c r="B348" s="109"/>
      <c r="C348" s="107"/>
      <c r="D348" s="107"/>
      <c r="E348" s="16"/>
    </row>
    <row r="349" spans="1:5" s="97" customFormat="1" ht="14.45" customHeight="1" x14ac:dyDescent="0.25">
      <c r="A349" s="214" t="s">
        <v>1290</v>
      </c>
      <c r="B349" s="215"/>
      <c r="C349" s="107"/>
      <c r="D349" s="107"/>
      <c r="E349" s="16"/>
    </row>
    <row r="350" spans="1:5" s="97" customFormat="1" ht="28.5" x14ac:dyDescent="0.25">
      <c r="A350" s="106"/>
      <c r="B350" s="109" t="s">
        <v>1354</v>
      </c>
      <c r="C350" s="107"/>
      <c r="D350" s="107"/>
      <c r="E350" s="16"/>
    </row>
    <row r="351" spans="1:5" s="97" customFormat="1" x14ac:dyDescent="0.25">
      <c r="A351" s="106"/>
      <c r="B351" s="109"/>
      <c r="C351" s="107"/>
      <c r="D351" s="107"/>
      <c r="E351" s="16"/>
    </row>
    <row r="352" spans="1:5" s="97" customFormat="1" ht="14.45" customHeight="1" x14ac:dyDescent="0.25">
      <c r="A352" s="214" t="s">
        <v>1292</v>
      </c>
      <c r="B352" s="215"/>
      <c r="C352" s="107"/>
      <c r="D352" s="107"/>
      <c r="E352" s="16"/>
    </row>
    <row r="353" spans="1:5" s="97" customFormat="1" ht="57" x14ac:dyDescent="0.25">
      <c r="A353" s="106"/>
      <c r="B353" s="109" t="s">
        <v>1355</v>
      </c>
      <c r="C353" s="107"/>
      <c r="D353" s="107"/>
      <c r="E353" s="16"/>
    </row>
    <row r="354" spans="1:5" s="97" customFormat="1" x14ac:dyDescent="0.25">
      <c r="A354" s="106"/>
      <c r="B354" s="109"/>
      <c r="C354" s="107"/>
      <c r="D354" s="107"/>
      <c r="E354" s="16"/>
    </row>
    <row r="355" spans="1:5" s="97" customFormat="1" ht="14.45" customHeight="1" x14ac:dyDescent="0.25">
      <c r="A355" s="214" t="s">
        <v>1294</v>
      </c>
      <c r="B355" s="215"/>
      <c r="C355" s="107"/>
      <c r="D355" s="107"/>
      <c r="E355" s="16"/>
    </row>
    <row r="356" spans="1:5" s="97" customFormat="1" ht="71.25" x14ac:dyDescent="0.25">
      <c r="A356" s="106"/>
      <c r="B356" s="109" t="s">
        <v>1295</v>
      </c>
      <c r="C356" s="107"/>
      <c r="D356" s="107"/>
      <c r="E356" s="16"/>
    </row>
    <row r="357" spans="1:5" s="97" customFormat="1" x14ac:dyDescent="0.25">
      <c r="A357" s="106"/>
      <c r="B357" s="109"/>
      <c r="C357" s="107"/>
      <c r="D357" s="107"/>
      <c r="E357" s="16"/>
    </row>
    <row r="358" spans="1:5" s="97" customFormat="1" ht="14.45" customHeight="1" x14ac:dyDescent="0.25">
      <c r="A358" s="214" t="s">
        <v>1296</v>
      </c>
      <c r="B358" s="215"/>
      <c r="C358" s="107"/>
      <c r="D358" s="107"/>
      <c r="E358" s="16"/>
    </row>
    <row r="359" spans="1:5" s="97" customFormat="1" ht="171" x14ac:dyDescent="0.25">
      <c r="A359" s="106"/>
      <c r="B359" s="109" t="s">
        <v>1356</v>
      </c>
      <c r="C359" s="107"/>
      <c r="D359" s="107"/>
      <c r="E359" s="16"/>
    </row>
    <row r="360" spans="1:5" s="97" customFormat="1" x14ac:dyDescent="0.25">
      <c r="A360" s="106"/>
      <c r="B360" s="109"/>
      <c r="C360" s="107"/>
      <c r="D360" s="107"/>
      <c r="E360" s="16"/>
    </row>
    <row r="361" spans="1:5" s="97" customFormat="1" ht="15" x14ac:dyDescent="0.25">
      <c r="A361" s="110" t="s">
        <v>1358</v>
      </c>
      <c r="B361" s="214" t="s">
        <v>1357</v>
      </c>
      <c r="C361" s="216"/>
      <c r="D361" s="216"/>
      <c r="E361" s="215"/>
    </row>
    <row r="362" spans="1:5" s="97" customFormat="1" x14ac:dyDescent="0.25">
      <c r="A362" s="106"/>
      <c r="B362" s="109"/>
      <c r="C362" s="107"/>
      <c r="D362" s="107"/>
      <c r="E362" s="16"/>
    </row>
    <row r="363" spans="1:5" s="97" customFormat="1" x14ac:dyDescent="0.25">
      <c r="A363" s="107" t="s">
        <v>1368</v>
      </c>
      <c r="B363" s="109" t="s">
        <v>1314</v>
      </c>
      <c r="C363" s="107"/>
      <c r="D363" s="107"/>
      <c r="E363" s="16"/>
    </row>
    <row r="364" spans="1:5" s="97" customFormat="1" ht="71.25" x14ac:dyDescent="0.25">
      <c r="A364" s="107"/>
      <c r="B364" s="109" t="s">
        <v>1359</v>
      </c>
      <c r="C364" s="107"/>
      <c r="D364" s="107"/>
      <c r="E364" s="16"/>
    </row>
    <row r="365" spans="1:5" s="97" customFormat="1" x14ac:dyDescent="0.25">
      <c r="A365" s="107"/>
      <c r="B365" s="109"/>
      <c r="C365" s="107"/>
      <c r="D365" s="107"/>
      <c r="E365" s="16"/>
    </row>
    <row r="366" spans="1:5" s="97" customFormat="1" x14ac:dyDescent="0.25">
      <c r="A366" s="107" t="s">
        <v>1370</v>
      </c>
      <c r="B366" s="109" t="s">
        <v>1369</v>
      </c>
      <c r="C366" s="107"/>
      <c r="D366" s="107"/>
      <c r="E366" s="16"/>
    </row>
    <row r="367" spans="1:5" s="97" customFormat="1" ht="57" x14ac:dyDescent="0.25">
      <c r="A367" s="107"/>
      <c r="B367" s="109" t="s">
        <v>1360</v>
      </c>
      <c r="C367" s="107"/>
      <c r="D367" s="107"/>
      <c r="E367" s="16"/>
    </row>
    <row r="368" spans="1:5" s="97" customFormat="1" x14ac:dyDescent="0.25">
      <c r="A368" s="107"/>
      <c r="B368" s="109"/>
      <c r="C368" s="107"/>
      <c r="D368" s="107"/>
      <c r="E368" s="16"/>
    </row>
    <row r="369" spans="1:5" s="97" customFormat="1" x14ac:dyDescent="0.25">
      <c r="A369" s="107" t="s">
        <v>1372</v>
      </c>
      <c r="B369" s="109" t="s">
        <v>1371</v>
      </c>
      <c r="C369" s="107"/>
      <c r="D369" s="107"/>
      <c r="E369" s="16"/>
    </row>
    <row r="370" spans="1:5" s="97" customFormat="1" ht="57" x14ac:dyDescent="0.25">
      <c r="A370" s="107"/>
      <c r="B370" s="109" t="s">
        <v>1361</v>
      </c>
      <c r="C370" s="107"/>
      <c r="D370" s="107"/>
      <c r="E370" s="16"/>
    </row>
    <row r="371" spans="1:5" s="97" customFormat="1" x14ac:dyDescent="0.25">
      <c r="A371" s="107"/>
      <c r="B371" s="109"/>
      <c r="C371" s="107"/>
      <c r="D371" s="107"/>
      <c r="E371" s="16"/>
    </row>
    <row r="372" spans="1:5" s="97" customFormat="1" x14ac:dyDescent="0.25">
      <c r="A372" s="107" t="s">
        <v>1373</v>
      </c>
      <c r="B372" s="109" t="s">
        <v>1322</v>
      </c>
      <c r="C372" s="107"/>
      <c r="D372" s="107"/>
      <c r="E372" s="16"/>
    </row>
    <row r="373" spans="1:5" s="97" customFormat="1" ht="57" x14ac:dyDescent="0.25">
      <c r="A373" s="107"/>
      <c r="B373" s="109" t="s">
        <v>1362</v>
      </c>
      <c r="C373" s="107"/>
      <c r="D373" s="107"/>
      <c r="E373" s="16"/>
    </row>
    <row r="374" spans="1:5" s="97" customFormat="1" x14ac:dyDescent="0.25">
      <c r="A374" s="107"/>
      <c r="B374" s="109"/>
      <c r="C374" s="107"/>
      <c r="D374" s="107"/>
      <c r="E374" s="16"/>
    </row>
    <row r="375" spans="1:5" s="97" customFormat="1" x14ac:dyDescent="0.25">
      <c r="A375" s="107" t="s">
        <v>1374</v>
      </c>
      <c r="B375" s="109" t="s">
        <v>1324</v>
      </c>
      <c r="C375" s="107"/>
      <c r="D375" s="107"/>
      <c r="E375" s="16"/>
    </row>
    <row r="376" spans="1:5" s="97" customFormat="1" ht="57" x14ac:dyDescent="0.25">
      <c r="A376" s="107"/>
      <c r="B376" s="109" t="s">
        <v>1363</v>
      </c>
      <c r="C376" s="107"/>
      <c r="D376" s="107"/>
      <c r="E376" s="16"/>
    </row>
    <row r="377" spans="1:5" s="97" customFormat="1" x14ac:dyDescent="0.25">
      <c r="A377" s="107"/>
      <c r="B377" s="109"/>
      <c r="C377" s="107"/>
      <c r="D377" s="107"/>
      <c r="E377" s="16"/>
    </row>
    <row r="378" spans="1:5" s="97" customFormat="1" x14ac:dyDescent="0.25">
      <c r="A378" s="107" t="s">
        <v>1375</v>
      </c>
      <c r="B378" s="109" t="s">
        <v>1241</v>
      </c>
      <c r="C378" s="107"/>
      <c r="D378" s="107"/>
      <c r="E378" s="16"/>
    </row>
    <row r="379" spans="1:5" s="97" customFormat="1" x14ac:dyDescent="0.25">
      <c r="A379" s="107" t="s">
        <v>1377</v>
      </c>
      <c r="B379" s="109" t="s">
        <v>1376</v>
      </c>
      <c r="C379" s="107"/>
      <c r="D379" s="107"/>
      <c r="E379" s="16"/>
    </row>
    <row r="380" spans="1:5" s="97" customFormat="1" ht="28.5" x14ac:dyDescent="0.25">
      <c r="A380" s="107"/>
      <c r="B380" s="109" t="s">
        <v>1364</v>
      </c>
      <c r="C380" s="107"/>
      <c r="D380" s="107"/>
      <c r="E380" s="16"/>
    </row>
    <row r="381" spans="1:5" s="97" customFormat="1" x14ac:dyDescent="0.25">
      <c r="A381" s="107"/>
      <c r="B381" s="109"/>
      <c r="C381" s="107"/>
      <c r="D381" s="107"/>
      <c r="E381" s="16"/>
    </row>
    <row r="382" spans="1:5" s="97" customFormat="1" x14ac:dyDescent="0.25">
      <c r="A382" s="107" t="s">
        <v>1379</v>
      </c>
      <c r="B382" s="109" t="s">
        <v>1378</v>
      </c>
      <c r="C382" s="107"/>
      <c r="D382" s="107"/>
      <c r="E382" s="16"/>
    </row>
    <row r="383" spans="1:5" s="97" customFormat="1" ht="28.5" x14ac:dyDescent="0.25">
      <c r="A383" s="107"/>
      <c r="B383" s="109" t="s">
        <v>1365</v>
      </c>
      <c r="C383" s="107"/>
      <c r="D383" s="107"/>
      <c r="E383" s="16"/>
    </row>
    <row r="384" spans="1:5" s="97" customFormat="1" x14ac:dyDescent="0.25">
      <c r="A384" s="107"/>
      <c r="B384" s="109"/>
      <c r="C384" s="107"/>
      <c r="D384" s="107"/>
      <c r="E384" s="16"/>
    </row>
    <row r="385" spans="1:5" s="97" customFormat="1" x14ac:dyDescent="0.25">
      <c r="A385" s="107" t="s">
        <v>1380</v>
      </c>
      <c r="B385" s="109" t="s">
        <v>1251</v>
      </c>
      <c r="C385" s="107"/>
      <c r="D385" s="107"/>
      <c r="E385" s="16"/>
    </row>
    <row r="386" spans="1:5" s="97" customFormat="1" x14ac:dyDescent="0.25">
      <c r="A386" s="107" t="s">
        <v>1382</v>
      </c>
      <c r="B386" s="109" t="s">
        <v>1381</v>
      </c>
      <c r="C386" s="107"/>
      <c r="D386" s="107"/>
      <c r="E386" s="16"/>
    </row>
    <row r="387" spans="1:5" s="97" customFormat="1" ht="42.75" x14ac:dyDescent="0.25">
      <c r="A387" s="107"/>
      <c r="B387" s="109" t="s">
        <v>1366</v>
      </c>
      <c r="C387" s="107"/>
      <c r="D387" s="107"/>
      <c r="E387" s="16"/>
    </row>
    <row r="388" spans="1:5" s="97" customFormat="1" x14ac:dyDescent="0.25">
      <c r="A388" s="107"/>
      <c r="B388" s="109"/>
      <c r="C388" s="107"/>
      <c r="D388" s="107"/>
      <c r="E388" s="16"/>
    </row>
    <row r="389" spans="1:5" s="97" customFormat="1" x14ac:dyDescent="0.25">
      <c r="A389" s="107" t="s">
        <v>1384</v>
      </c>
      <c r="B389" s="109" t="s">
        <v>1383</v>
      </c>
      <c r="C389" s="107"/>
      <c r="D389" s="107"/>
      <c r="E389" s="16"/>
    </row>
    <row r="390" spans="1:5" s="97" customFormat="1" ht="28.5" x14ac:dyDescent="0.25">
      <c r="A390" s="107"/>
      <c r="B390" s="109" t="s">
        <v>1367</v>
      </c>
      <c r="C390" s="107"/>
      <c r="D390" s="107"/>
      <c r="E390" s="16"/>
    </row>
    <row r="391" spans="1:5" s="97" customFormat="1" x14ac:dyDescent="0.25">
      <c r="A391" s="107"/>
      <c r="B391" s="109"/>
      <c r="C391" s="107"/>
      <c r="D391" s="107"/>
      <c r="E391" s="16"/>
    </row>
    <row r="392" spans="1:5" s="94" customFormat="1" ht="45" x14ac:dyDescent="0.25">
      <c r="A392" s="85" t="s">
        <v>39</v>
      </c>
      <c r="B392" s="85" t="s">
        <v>1385</v>
      </c>
      <c r="C392" s="85" t="s">
        <v>338</v>
      </c>
      <c r="D392" s="104" t="s">
        <v>331</v>
      </c>
      <c r="E392" s="85" t="s">
        <v>332</v>
      </c>
    </row>
    <row r="393" spans="1:5" s="97" customFormat="1" ht="30" x14ac:dyDescent="0.25">
      <c r="A393" s="117" t="s">
        <v>72</v>
      </c>
      <c r="B393" s="120" t="s">
        <v>1386</v>
      </c>
      <c r="C393" s="107"/>
      <c r="D393" s="107"/>
      <c r="E393" s="16"/>
    </row>
    <row r="394" spans="1:5" s="97" customFormat="1" x14ac:dyDescent="0.25">
      <c r="A394" s="107"/>
      <c r="B394" s="109"/>
      <c r="C394" s="107"/>
      <c r="D394" s="107"/>
      <c r="E394" s="16"/>
    </row>
    <row r="395" spans="1:5" s="97" customFormat="1" ht="14.45" customHeight="1" x14ac:dyDescent="0.25">
      <c r="A395" s="214" t="s">
        <v>336</v>
      </c>
      <c r="B395" s="215"/>
      <c r="C395" s="107"/>
      <c r="D395" s="107"/>
      <c r="E395" s="16"/>
    </row>
    <row r="396" spans="1:5" s="97" customFormat="1" x14ac:dyDescent="0.25">
      <c r="A396" s="107"/>
      <c r="B396" s="109" t="s">
        <v>1395</v>
      </c>
      <c r="C396" s="107"/>
      <c r="D396" s="107"/>
      <c r="E396" s="16"/>
    </row>
    <row r="397" spans="1:5" s="97" customFormat="1" x14ac:dyDescent="0.25">
      <c r="A397" s="107"/>
      <c r="B397" s="109" t="s">
        <v>1394</v>
      </c>
      <c r="C397" s="107"/>
      <c r="D397" s="107"/>
      <c r="E397" s="16"/>
    </row>
    <row r="398" spans="1:5" s="97" customFormat="1" x14ac:dyDescent="0.25">
      <c r="A398" s="107"/>
      <c r="B398" s="109" t="s">
        <v>1393</v>
      </c>
      <c r="C398" s="107"/>
      <c r="D398" s="107"/>
      <c r="E398" s="16"/>
    </row>
    <row r="399" spans="1:5" s="97" customFormat="1" x14ac:dyDescent="0.25">
      <c r="A399" s="107"/>
      <c r="B399" s="109" t="s">
        <v>1392</v>
      </c>
      <c r="C399" s="107"/>
      <c r="D399" s="107"/>
      <c r="E399" s="16"/>
    </row>
    <row r="400" spans="1:5" s="97" customFormat="1" x14ac:dyDescent="0.25">
      <c r="A400" s="107"/>
      <c r="B400" s="109" t="s">
        <v>1391</v>
      </c>
      <c r="C400" s="107"/>
      <c r="D400" s="107"/>
      <c r="E400" s="16"/>
    </row>
    <row r="401" spans="1:5" s="97" customFormat="1" x14ac:dyDescent="0.25">
      <c r="A401" s="107"/>
      <c r="B401" s="109" t="s">
        <v>1390</v>
      </c>
      <c r="C401" s="107"/>
      <c r="D401" s="107"/>
      <c r="E401" s="16"/>
    </row>
    <row r="402" spans="1:5" s="97" customFormat="1" x14ac:dyDescent="0.25">
      <c r="A402" s="107"/>
      <c r="B402" s="109" t="s">
        <v>1389</v>
      </c>
      <c r="C402" s="107"/>
      <c r="D402" s="107"/>
      <c r="E402" s="16"/>
    </row>
    <row r="403" spans="1:5" s="97" customFormat="1" x14ac:dyDescent="0.25">
      <c r="A403" s="107"/>
      <c r="B403" s="109" t="s">
        <v>1388</v>
      </c>
      <c r="C403" s="107"/>
      <c r="D403" s="107"/>
      <c r="E403" s="16"/>
    </row>
    <row r="404" spans="1:5" s="97" customFormat="1" x14ac:dyDescent="0.25">
      <c r="A404" s="107"/>
      <c r="B404" s="109" t="s">
        <v>1387</v>
      </c>
      <c r="C404" s="107"/>
      <c r="D404" s="107"/>
      <c r="E404" s="16"/>
    </row>
    <row r="405" spans="1:5" s="97" customFormat="1" x14ac:dyDescent="0.25">
      <c r="A405" s="107"/>
      <c r="B405" s="109"/>
      <c r="C405" s="107"/>
      <c r="D405" s="107"/>
      <c r="E405" s="16"/>
    </row>
    <row r="406" spans="1:5" s="97" customFormat="1" ht="14.45" customHeight="1" x14ac:dyDescent="0.25">
      <c r="A406" s="214" t="s">
        <v>1272</v>
      </c>
      <c r="B406" s="215"/>
      <c r="C406" s="107"/>
      <c r="D406" s="107"/>
      <c r="E406" s="16"/>
    </row>
    <row r="407" spans="1:5" s="97" customFormat="1" ht="156.75" x14ac:dyDescent="0.25">
      <c r="A407" s="107"/>
      <c r="B407" s="109" t="s">
        <v>1396</v>
      </c>
      <c r="C407" s="107"/>
      <c r="D407" s="107"/>
      <c r="E407" s="16"/>
    </row>
    <row r="408" spans="1:5" s="97" customFormat="1" x14ac:dyDescent="0.25">
      <c r="A408" s="107"/>
      <c r="B408" s="109"/>
      <c r="C408" s="107"/>
      <c r="D408" s="107"/>
      <c r="E408" s="16"/>
    </row>
    <row r="409" spans="1:5" s="97" customFormat="1" ht="14.45" customHeight="1" x14ac:dyDescent="0.25">
      <c r="A409" s="214" t="s">
        <v>1397</v>
      </c>
      <c r="B409" s="215"/>
      <c r="C409" s="107"/>
      <c r="D409" s="107"/>
      <c r="E409" s="16"/>
    </row>
    <row r="410" spans="1:5" s="97" customFormat="1" ht="71.25" x14ac:dyDescent="0.25">
      <c r="A410" s="107"/>
      <c r="B410" s="109" t="s">
        <v>1398</v>
      </c>
      <c r="C410" s="107"/>
      <c r="D410" s="107"/>
      <c r="E410" s="16"/>
    </row>
    <row r="411" spans="1:5" s="97" customFormat="1" x14ac:dyDescent="0.25">
      <c r="A411" s="107"/>
      <c r="B411" s="109"/>
      <c r="C411" s="107"/>
      <c r="D411" s="107"/>
      <c r="E411" s="16"/>
    </row>
    <row r="412" spans="1:5" s="97" customFormat="1" ht="14.45" customHeight="1" x14ac:dyDescent="0.25">
      <c r="A412" s="214" t="s">
        <v>1274</v>
      </c>
      <c r="B412" s="215"/>
      <c r="C412" s="107"/>
      <c r="D412" s="107"/>
      <c r="E412" s="16"/>
    </row>
    <row r="413" spans="1:5" s="97" customFormat="1" ht="99.75" x14ac:dyDescent="0.25">
      <c r="A413" s="107"/>
      <c r="B413" s="109" t="s">
        <v>1399</v>
      </c>
      <c r="C413" s="107"/>
      <c r="D413" s="107"/>
      <c r="E413" s="16"/>
    </row>
    <row r="414" spans="1:5" s="97" customFormat="1" x14ac:dyDescent="0.25">
      <c r="A414" s="107"/>
      <c r="B414" s="109"/>
      <c r="C414" s="107"/>
      <c r="D414" s="107"/>
      <c r="E414" s="16"/>
    </row>
    <row r="415" spans="1:5" s="97" customFormat="1" ht="14.45" customHeight="1" x14ac:dyDescent="0.25">
      <c r="A415" s="214" t="s">
        <v>1348</v>
      </c>
      <c r="B415" s="215"/>
      <c r="C415" s="107"/>
      <c r="D415" s="107"/>
      <c r="E415" s="16"/>
    </row>
    <row r="416" spans="1:5" s="97" customFormat="1" ht="42.75" x14ac:dyDescent="0.25">
      <c r="A416" s="107"/>
      <c r="B416" s="109" t="s">
        <v>1400</v>
      </c>
      <c r="C416" s="107"/>
      <c r="D416" s="107"/>
      <c r="E416" s="16"/>
    </row>
    <row r="417" spans="1:5" s="97" customFormat="1" x14ac:dyDescent="0.25">
      <c r="A417" s="107"/>
      <c r="B417" s="109"/>
      <c r="C417" s="107"/>
      <c r="D417" s="107"/>
      <c r="E417" s="16"/>
    </row>
    <row r="418" spans="1:5" s="97" customFormat="1" ht="14.45" customHeight="1" x14ac:dyDescent="0.25">
      <c r="A418" s="214" t="s">
        <v>1278</v>
      </c>
      <c r="B418" s="215"/>
      <c r="C418" s="107"/>
      <c r="D418" s="107"/>
      <c r="E418" s="16"/>
    </row>
    <row r="419" spans="1:5" s="97" customFormat="1" ht="142.5" x14ac:dyDescent="0.25">
      <c r="A419" s="107"/>
      <c r="B419" s="109" t="s">
        <v>1401</v>
      </c>
      <c r="C419" s="107"/>
      <c r="D419" s="107"/>
      <c r="E419" s="16"/>
    </row>
    <row r="420" spans="1:5" s="97" customFormat="1" x14ac:dyDescent="0.25">
      <c r="A420" s="107"/>
      <c r="B420" s="109"/>
      <c r="C420" s="107"/>
      <c r="D420" s="107"/>
      <c r="E420" s="16"/>
    </row>
    <row r="421" spans="1:5" s="97" customFormat="1" ht="14.45" customHeight="1" x14ac:dyDescent="0.25">
      <c r="A421" s="214" t="s">
        <v>1280</v>
      </c>
      <c r="B421" s="215"/>
      <c r="C421" s="107"/>
      <c r="D421" s="107"/>
      <c r="E421" s="16"/>
    </row>
    <row r="422" spans="1:5" s="97" customFormat="1" ht="57" x14ac:dyDescent="0.25">
      <c r="A422" s="107"/>
      <c r="B422" s="109" t="s">
        <v>1402</v>
      </c>
      <c r="C422" s="107"/>
      <c r="D422" s="107"/>
      <c r="E422" s="16"/>
    </row>
    <row r="423" spans="1:5" s="97" customFormat="1" x14ac:dyDescent="0.25">
      <c r="A423" s="107"/>
      <c r="B423" s="109"/>
      <c r="C423" s="107"/>
      <c r="D423" s="107"/>
      <c r="E423" s="16"/>
    </row>
    <row r="424" spans="1:5" s="97" customFormat="1" ht="14.45" customHeight="1" x14ac:dyDescent="0.25">
      <c r="A424" s="214" t="s">
        <v>1403</v>
      </c>
      <c r="B424" s="215"/>
      <c r="C424" s="107"/>
      <c r="D424" s="107"/>
      <c r="E424" s="16"/>
    </row>
    <row r="425" spans="1:5" s="97" customFormat="1" ht="42.75" x14ac:dyDescent="0.25">
      <c r="A425" s="107"/>
      <c r="B425" s="109" t="s">
        <v>1404</v>
      </c>
      <c r="C425" s="107"/>
      <c r="D425" s="107"/>
      <c r="E425" s="16"/>
    </row>
    <row r="426" spans="1:5" s="97" customFormat="1" x14ac:dyDescent="0.25">
      <c r="A426" s="107"/>
      <c r="B426" s="109"/>
      <c r="C426" s="107"/>
      <c r="D426" s="107"/>
      <c r="E426" s="16"/>
    </row>
    <row r="427" spans="1:5" s="97" customFormat="1" ht="14.45" customHeight="1" x14ac:dyDescent="0.25">
      <c r="A427" s="214" t="s">
        <v>1282</v>
      </c>
      <c r="B427" s="215"/>
      <c r="C427" s="107"/>
      <c r="D427" s="107"/>
      <c r="E427" s="16"/>
    </row>
    <row r="428" spans="1:5" s="97" customFormat="1" ht="42.75" x14ac:dyDescent="0.25">
      <c r="A428" s="107"/>
      <c r="B428" s="109" t="s">
        <v>1405</v>
      </c>
      <c r="C428" s="107"/>
      <c r="D428" s="107"/>
      <c r="E428" s="16"/>
    </row>
    <row r="429" spans="1:5" s="97" customFormat="1" x14ac:dyDescent="0.25">
      <c r="A429" s="107"/>
      <c r="B429" s="109"/>
      <c r="C429" s="107"/>
      <c r="D429" s="107"/>
      <c r="E429" s="16"/>
    </row>
    <row r="430" spans="1:5" s="97" customFormat="1" ht="14.45" customHeight="1" x14ac:dyDescent="0.25">
      <c r="A430" s="214" t="s">
        <v>1284</v>
      </c>
      <c r="B430" s="215"/>
      <c r="C430" s="107"/>
      <c r="D430" s="107"/>
      <c r="E430" s="16"/>
    </row>
    <row r="431" spans="1:5" s="97" customFormat="1" ht="28.5" x14ac:dyDescent="0.25">
      <c r="A431" s="107"/>
      <c r="B431" s="109" t="s">
        <v>1285</v>
      </c>
      <c r="C431" s="107"/>
      <c r="D431" s="107"/>
      <c r="E431" s="16"/>
    </row>
    <row r="432" spans="1:5" s="97" customFormat="1" x14ac:dyDescent="0.25">
      <c r="A432" s="107"/>
      <c r="B432" s="109"/>
      <c r="C432" s="107"/>
      <c r="D432" s="107"/>
      <c r="E432" s="16"/>
    </row>
    <row r="433" spans="1:5" s="97" customFormat="1" ht="14.45" customHeight="1" x14ac:dyDescent="0.25">
      <c r="A433" s="214" t="s">
        <v>1286</v>
      </c>
      <c r="B433" s="215"/>
      <c r="C433" s="107"/>
      <c r="D433" s="107"/>
      <c r="E433" s="16"/>
    </row>
    <row r="434" spans="1:5" s="97" customFormat="1" ht="42.75" x14ac:dyDescent="0.25">
      <c r="A434" s="107"/>
      <c r="B434" s="109" t="s">
        <v>1406</v>
      </c>
      <c r="C434" s="107"/>
      <c r="D434" s="107"/>
      <c r="E434" s="16"/>
    </row>
    <row r="435" spans="1:5" s="97" customFormat="1" x14ac:dyDescent="0.25">
      <c r="A435" s="107"/>
      <c r="B435" s="109"/>
      <c r="C435" s="107"/>
      <c r="D435" s="107"/>
      <c r="E435" s="16"/>
    </row>
    <row r="436" spans="1:5" s="97" customFormat="1" ht="14.45" customHeight="1" x14ac:dyDescent="0.25">
      <c r="A436" s="214" t="s">
        <v>1154</v>
      </c>
      <c r="B436" s="215"/>
      <c r="C436" s="107"/>
      <c r="D436" s="107"/>
      <c r="E436" s="16"/>
    </row>
    <row r="437" spans="1:5" s="97" customFormat="1" ht="28.5" x14ac:dyDescent="0.25">
      <c r="A437" s="107"/>
      <c r="B437" s="109" t="s">
        <v>1289</v>
      </c>
      <c r="C437" s="107"/>
      <c r="D437" s="107"/>
      <c r="E437" s="16"/>
    </row>
    <row r="438" spans="1:5" s="97" customFormat="1" x14ac:dyDescent="0.25">
      <c r="A438" s="107"/>
      <c r="B438" s="109"/>
      <c r="C438" s="107"/>
      <c r="D438" s="107"/>
      <c r="E438" s="16"/>
    </row>
    <row r="439" spans="1:5" s="97" customFormat="1" ht="14.45" customHeight="1" x14ac:dyDescent="0.25">
      <c r="A439" s="214" t="s">
        <v>462</v>
      </c>
      <c r="B439" s="215"/>
      <c r="C439" s="107"/>
      <c r="D439" s="107"/>
      <c r="E439" s="16"/>
    </row>
    <row r="440" spans="1:5" s="97" customFormat="1" ht="71.25" x14ac:dyDescent="0.25">
      <c r="A440" s="107"/>
      <c r="B440" s="109" t="s">
        <v>1407</v>
      </c>
      <c r="C440" s="107"/>
      <c r="D440" s="107"/>
      <c r="E440" s="16"/>
    </row>
    <row r="441" spans="1:5" s="97" customFormat="1" x14ac:dyDescent="0.25">
      <c r="A441" s="107"/>
      <c r="B441" s="109"/>
      <c r="C441" s="107"/>
      <c r="D441" s="107"/>
      <c r="E441" s="16"/>
    </row>
    <row r="442" spans="1:5" s="97" customFormat="1" ht="14.45" customHeight="1" x14ac:dyDescent="0.25">
      <c r="A442" s="214" t="s">
        <v>1290</v>
      </c>
      <c r="B442" s="215"/>
      <c r="C442" s="107"/>
      <c r="D442" s="107"/>
      <c r="E442" s="16"/>
    </row>
    <row r="443" spans="1:5" s="97" customFormat="1" x14ac:dyDescent="0.25">
      <c r="A443" s="107"/>
      <c r="B443" s="109" t="s">
        <v>1408</v>
      </c>
      <c r="C443" s="107"/>
      <c r="D443" s="107"/>
      <c r="E443" s="16"/>
    </row>
    <row r="444" spans="1:5" s="97" customFormat="1" x14ac:dyDescent="0.25">
      <c r="A444" s="107"/>
      <c r="B444" s="109"/>
      <c r="C444" s="107"/>
      <c r="D444" s="107"/>
      <c r="E444" s="16"/>
    </row>
    <row r="445" spans="1:5" s="97" customFormat="1" ht="14.45" customHeight="1" x14ac:dyDescent="0.25">
      <c r="A445" s="214" t="s">
        <v>1292</v>
      </c>
      <c r="B445" s="215"/>
      <c r="C445" s="107"/>
      <c r="D445" s="107"/>
      <c r="E445" s="16"/>
    </row>
    <row r="446" spans="1:5" s="97" customFormat="1" ht="28.5" x14ac:dyDescent="0.25">
      <c r="A446" s="107"/>
      <c r="B446" s="109" t="s">
        <v>1293</v>
      </c>
      <c r="C446" s="107"/>
      <c r="D446" s="107"/>
      <c r="E446" s="16"/>
    </row>
    <row r="447" spans="1:5" s="97" customFormat="1" x14ac:dyDescent="0.25">
      <c r="A447" s="107"/>
      <c r="B447" s="109"/>
      <c r="C447" s="107"/>
      <c r="D447" s="107"/>
      <c r="E447" s="16"/>
    </row>
    <row r="448" spans="1:5" s="97" customFormat="1" ht="14.45" customHeight="1" x14ac:dyDescent="0.25">
      <c r="A448" s="214" t="s">
        <v>1294</v>
      </c>
      <c r="B448" s="215"/>
      <c r="C448" s="107"/>
      <c r="D448" s="107"/>
      <c r="E448" s="16"/>
    </row>
    <row r="449" spans="1:5" s="97" customFormat="1" ht="71.25" x14ac:dyDescent="0.25">
      <c r="A449" s="107"/>
      <c r="B449" s="109" t="s">
        <v>1295</v>
      </c>
      <c r="C449" s="107"/>
      <c r="D449" s="107"/>
      <c r="E449" s="16"/>
    </row>
    <row r="450" spans="1:5" s="97" customFormat="1" x14ac:dyDescent="0.25">
      <c r="A450" s="107"/>
      <c r="B450" s="109"/>
      <c r="C450" s="107"/>
      <c r="D450" s="107"/>
      <c r="E450" s="16"/>
    </row>
    <row r="451" spans="1:5" s="97" customFormat="1" ht="14.45" customHeight="1" x14ac:dyDescent="0.25">
      <c r="A451" s="214" t="s">
        <v>1296</v>
      </c>
      <c r="B451" s="215"/>
      <c r="C451" s="107"/>
      <c r="D451" s="107"/>
      <c r="E451" s="16"/>
    </row>
    <row r="452" spans="1:5" s="97" customFormat="1" ht="171" x14ac:dyDescent="0.25">
      <c r="A452" s="107"/>
      <c r="B452" s="109" t="s">
        <v>1409</v>
      </c>
      <c r="C452" s="107"/>
      <c r="D452" s="107"/>
      <c r="E452" s="16"/>
    </row>
    <row r="453" spans="1:5" s="97" customFormat="1" x14ac:dyDescent="0.25">
      <c r="A453" s="107"/>
      <c r="B453" s="109"/>
      <c r="C453" s="107"/>
      <c r="D453" s="107"/>
      <c r="E453" s="16"/>
    </row>
    <row r="454" spans="1:5" s="97" customFormat="1" ht="15" x14ac:dyDescent="0.25">
      <c r="A454" s="110" t="s">
        <v>1411</v>
      </c>
      <c r="B454" s="214" t="s">
        <v>1410</v>
      </c>
      <c r="C454" s="216"/>
      <c r="D454" s="216"/>
      <c r="E454" s="215"/>
    </row>
    <row r="455" spans="1:5" s="97" customFormat="1" x14ac:dyDescent="0.25">
      <c r="A455" s="107"/>
      <c r="B455" s="109"/>
      <c r="C455" s="107"/>
      <c r="D455" s="107"/>
      <c r="E455" s="16"/>
    </row>
    <row r="456" spans="1:5" s="97" customFormat="1" x14ac:dyDescent="0.25">
      <c r="A456" s="107" t="s">
        <v>1415</v>
      </c>
      <c r="B456" s="109" t="s">
        <v>1414</v>
      </c>
      <c r="C456" s="107"/>
      <c r="D456" s="107"/>
      <c r="E456" s="16"/>
    </row>
    <row r="457" spans="1:5" s="97" customFormat="1" ht="114" x14ac:dyDescent="0.25">
      <c r="A457" s="107"/>
      <c r="B457" s="109" t="s">
        <v>1412</v>
      </c>
      <c r="C457" s="107"/>
      <c r="D457" s="107"/>
      <c r="E457" s="16"/>
    </row>
    <row r="458" spans="1:5" s="97" customFormat="1" x14ac:dyDescent="0.25">
      <c r="A458" s="107"/>
      <c r="B458" s="109"/>
      <c r="C458" s="107"/>
      <c r="D458" s="107"/>
      <c r="E458" s="16"/>
    </row>
    <row r="459" spans="1:5" s="97" customFormat="1" x14ac:dyDescent="0.25">
      <c r="A459" s="107" t="s">
        <v>1416</v>
      </c>
      <c r="B459" s="109" t="s">
        <v>1314</v>
      </c>
      <c r="C459" s="107"/>
      <c r="D459" s="107"/>
      <c r="E459" s="16"/>
    </row>
    <row r="460" spans="1:5" s="97" customFormat="1" ht="71.25" x14ac:dyDescent="0.25">
      <c r="A460" s="107"/>
      <c r="B460" s="109" t="s">
        <v>1413</v>
      </c>
      <c r="C460" s="107"/>
      <c r="D460" s="107"/>
      <c r="E460" s="16"/>
    </row>
    <row r="461" spans="1:5" s="97" customFormat="1" x14ac:dyDescent="0.25">
      <c r="A461" s="107"/>
      <c r="B461" s="109"/>
      <c r="C461" s="107"/>
      <c r="D461" s="107"/>
      <c r="E461" s="16"/>
    </row>
    <row r="462" spans="1:5" s="97" customFormat="1" ht="28.5" x14ac:dyDescent="0.25">
      <c r="A462" s="107" t="s">
        <v>1472</v>
      </c>
      <c r="B462" s="109" t="s">
        <v>1471</v>
      </c>
      <c r="C462" s="107"/>
      <c r="D462" s="107"/>
      <c r="E462" s="16"/>
    </row>
    <row r="463" spans="1:5" s="97" customFormat="1" x14ac:dyDescent="0.25">
      <c r="A463" s="107" t="s">
        <v>1469</v>
      </c>
      <c r="B463" s="109" t="s">
        <v>1468</v>
      </c>
      <c r="C463" s="107"/>
      <c r="D463" s="107"/>
      <c r="E463" s="16"/>
    </row>
    <row r="464" spans="1:5" s="97" customFormat="1" ht="57" x14ac:dyDescent="0.25">
      <c r="A464" s="107"/>
      <c r="B464" s="109" t="s">
        <v>1470</v>
      </c>
      <c r="C464" s="107"/>
      <c r="D464" s="107"/>
      <c r="E464" s="16"/>
    </row>
    <row r="465" spans="1:5" s="97" customFormat="1" ht="28.5" x14ac:dyDescent="0.25">
      <c r="A465" s="107"/>
      <c r="B465" s="109" t="s">
        <v>1417</v>
      </c>
      <c r="C465" s="107"/>
      <c r="D465" s="107"/>
      <c r="E465" s="16"/>
    </row>
    <row r="466" spans="1:5" s="97" customFormat="1" x14ac:dyDescent="0.25">
      <c r="A466" s="107"/>
      <c r="B466" s="109"/>
      <c r="C466" s="107"/>
      <c r="D466" s="107"/>
      <c r="E466" s="16"/>
    </row>
    <row r="467" spans="1:5" s="97" customFormat="1" x14ac:dyDescent="0.25">
      <c r="A467" s="107" t="s">
        <v>1467</v>
      </c>
      <c r="B467" s="109" t="s">
        <v>1466</v>
      </c>
      <c r="C467" s="107"/>
      <c r="D467" s="107"/>
      <c r="E467" s="16"/>
    </row>
    <row r="468" spans="1:5" s="97" customFormat="1" ht="42.75" x14ac:dyDescent="0.25">
      <c r="A468" s="107"/>
      <c r="B468" s="109" t="s">
        <v>1418</v>
      </c>
      <c r="C468" s="107"/>
      <c r="D468" s="107"/>
      <c r="E468" s="16"/>
    </row>
    <row r="469" spans="1:5" s="97" customFormat="1" x14ac:dyDescent="0.25">
      <c r="A469" s="107"/>
      <c r="B469" s="109"/>
      <c r="C469" s="107"/>
      <c r="D469" s="107"/>
      <c r="E469" s="16"/>
    </row>
    <row r="470" spans="1:5" s="97" customFormat="1" ht="28.5" x14ac:dyDescent="0.25">
      <c r="A470" s="107" t="s">
        <v>1465</v>
      </c>
      <c r="B470" s="109" t="s">
        <v>1464</v>
      </c>
      <c r="C470" s="107"/>
      <c r="D470" s="107"/>
      <c r="E470" s="16"/>
    </row>
    <row r="471" spans="1:5" s="97" customFormat="1" x14ac:dyDescent="0.25">
      <c r="A471" s="107"/>
      <c r="B471" s="109"/>
      <c r="C471" s="107"/>
      <c r="D471" s="107"/>
      <c r="E471" s="16"/>
    </row>
    <row r="472" spans="1:5" s="97" customFormat="1" x14ac:dyDescent="0.25">
      <c r="A472" s="107" t="s">
        <v>1463</v>
      </c>
      <c r="B472" s="109" t="s">
        <v>1462</v>
      </c>
      <c r="C472" s="107"/>
      <c r="D472" s="107"/>
      <c r="E472" s="16"/>
    </row>
    <row r="473" spans="1:5" s="97" customFormat="1" ht="42.75" x14ac:dyDescent="0.25">
      <c r="A473" s="107"/>
      <c r="B473" s="109" t="s">
        <v>1419</v>
      </c>
      <c r="C473" s="107"/>
      <c r="D473" s="107"/>
      <c r="E473" s="16"/>
    </row>
    <row r="474" spans="1:5" s="97" customFormat="1" x14ac:dyDescent="0.25">
      <c r="A474" s="107"/>
      <c r="B474" s="109"/>
      <c r="C474" s="107"/>
      <c r="D474" s="107"/>
      <c r="E474" s="16"/>
    </row>
    <row r="475" spans="1:5" s="97" customFormat="1" x14ac:dyDescent="0.25">
      <c r="A475" s="107" t="s">
        <v>1461</v>
      </c>
      <c r="B475" s="109" t="s">
        <v>1318</v>
      </c>
      <c r="C475" s="107"/>
      <c r="D475" s="107"/>
      <c r="E475" s="16"/>
    </row>
    <row r="476" spans="1:5" s="97" customFormat="1" ht="57" x14ac:dyDescent="0.25">
      <c r="A476" s="107"/>
      <c r="B476" s="109" t="s">
        <v>1420</v>
      </c>
      <c r="C476" s="107"/>
      <c r="D476" s="107"/>
      <c r="E476" s="16"/>
    </row>
    <row r="477" spans="1:5" s="97" customFormat="1" x14ac:dyDescent="0.25">
      <c r="A477" s="107"/>
      <c r="B477" s="109"/>
      <c r="C477" s="107"/>
      <c r="D477" s="107"/>
      <c r="E477" s="16"/>
    </row>
    <row r="478" spans="1:5" s="97" customFormat="1" x14ac:dyDescent="0.25">
      <c r="A478" s="107" t="s">
        <v>1460</v>
      </c>
      <c r="B478" s="109" t="s">
        <v>1320</v>
      </c>
      <c r="C478" s="107"/>
      <c r="D478" s="107"/>
      <c r="E478" s="16"/>
    </row>
    <row r="479" spans="1:5" s="97" customFormat="1" ht="42.75" x14ac:dyDescent="0.25">
      <c r="A479" s="107"/>
      <c r="B479" s="109" t="s">
        <v>1421</v>
      </c>
      <c r="C479" s="107"/>
      <c r="D479" s="107"/>
      <c r="E479" s="16"/>
    </row>
    <row r="480" spans="1:5" s="97" customFormat="1" x14ac:dyDescent="0.25">
      <c r="A480" s="107"/>
      <c r="B480" s="109"/>
      <c r="C480" s="107"/>
      <c r="D480" s="107"/>
      <c r="E480" s="16"/>
    </row>
    <row r="481" spans="1:5" s="97" customFormat="1" x14ac:dyDescent="0.25">
      <c r="A481" s="107" t="s">
        <v>1459</v>
      </c>
      <c r="B481" s="109" t="s">
        <v>1322</v>
      </c>
      <c r="C481" s="107"/>
      <c r="D481" s="107"/>
      <c r="E481" s="16"/>
    </row>
    <row r="482" spans="1:5" s="97" customFormat="1" ht="57" x14ac:dyDescent="0.25">
      <c r="A482" s="107"/>
      <c r="B482" s="109" t="s">
        <v>1422</v>
      </c>
      <c r="C482" s="107"/>
      <c r="D482" s="107"/>
      <c r="E482" s="16"/>
    </row>
    <row r="483" spans="1:5" s="97" customFormat="1" x14ac:dyDescent="0.25">
      <c r="A483" s="107"/>
      <c r="B483" s="109"/>
      <c r="C483" s="107"/>
      <c r="D483" s="107"/>
      <c r="E483" s="16"/>
    </row>
    <row r="484" spans="1:5" s="97" customFormat="1" x14ac:dyDescent="0.25">
      <c r="A484" s="107" t="s">
        <v>1458</v>
      </c>
      <c r="B484" s="109" t="s">
        <v>1324</v>
      </c>
      <c r="C484" s="107"/>
      <c r="D484" s="107"/>
      <c r="E484" s="16"/>
    </row>
    <row r="485" spans="1:5" s="97" customFormat="1" ht="57" x14ac:dyDescent="0.25">
      <c r="A485" s="107"/>
      <c r="B485" s="109" t="s">
        <v>1363</v>
      </c>
      <c r="C485" s="107"/>
      <c r="D485" s="107"/>
      <c r="E485" s="16"/>
    </row>
    <row r="486" spans="1:5" s="97" customFormat="1" x14ac:dyDescent="0.25">
      <c r="A486" s="107"/>
      <c r="B486" s="109"/>
      <c r="C486" s="107"/>
      <c r="D486" s="107"/>
      <c r="E486" s="16"/>
    </row>
    <row r="487" spans="1:5" s="97" customFormat="1" x14ac:dyDescent="0.25">
      <c r="A487" s="107" t="s">
        <v>1457</v>
      </c>
      <c r="B487" s="109" t="s">
        <v>1326</v>
      </c>
      <c r="C487" s="107"/>
      <c r="D487" s="107"/>
      <c r="E487" s="16"/>
    </row>
    <row r="488" spans="1:5" s="97" customFormat="1" ht="42.75" x14ac:dyDescent="0.25">
      <c r="A488" s="107"/>
      <c r="B488" s="109" t="s">
        <v>1423</v>
      </c>
      <c r="C488" s="107"/>
      <c r="D488" s="107"/>
      <c r="E488" s="16"/>
    </row>
    <row r="489" spans="1:5" s="97" customFormat="1" x14ac:dyDescent="0.25">
      <c r="A489" s="107"/>
      <c r="B489" s="109"/>
      <c r="C489" s="107"/>
      <c r="D489" s="107"/>
      <c r="E489" s="16"/>
    </row>
    <row r="490" spans="1:5" s="97" customFormat="1" x14ac:dyDescent="0.25">
      <c r="A490" s="107" t="s">
        <v>1456</v>
      </c>
      <c r="B490" s="109" t="s">
        <v>1455</v>
      </c>
      <c r="C490" s="107"/>
      <c r="D490" s="107"/>
      <c r="E490" s="16"/>
    </row>
    <row r="491" spans="1:5" s="97" customFormat="1" x14ac:dyDescent="0.25">
      <c r="A491" s="107" t="s">
        <v>1454</v>
      </c>
      <c r="B491" s="109" t="s">
        <v>1453</v>
      </c>
      <c r="C491" s="107"/>
      <c r="D491" s="107"/>
      <c r="E491" s="16"/>
    </row>
    <row r="492" spans="1:5" s="97" customFormat="1" ht="28.5" x14ac:dyDescent="0.25">
      <c r="A492" s="107"/>
      <c r="B492" s="109" t="s">
        <v>1424</v>
      </c>
      <c r="C492" s="107"/>
      <c r="D492" s="107"/>
      <c r="E492" s="16"/>
    </row>
    <row r="493" spans="1:5" s="97" customFormat="1" x14ac:dyDescent="0.25">
      <c r="A493" s="107"/>
      <c r="B493" s="109"/>
      <c r="C493" s="107"/>
      <c r="D493" s="107"/>
      <c r="E493" s="16"/>
    </row>
    <row r="494" spans="1:5" s="97" customFormat="1" x14ac:dyDescent="0.25">
      <c r="A494" s="107" t="s">
        <v>1452</v>
      </c>
      <c r="B494" s="109" t="s">
        <v>1451</v>
      </c>
      <c r="C494" s="107"/>
      <c r="D494" s="107"/>
      <c r="E494" s="16"/>
    </row>
    <row r="495" spans="1:5" s="97" customFormat="1" ht="28.5" x14ac:dyDescent="0.25">
      <c r="A495" s="107"/>
      <c r="B495" s="109" t="s">
        <v>1425</v>
      </c>
      <c r="C495" s="107"/>
      <c r="D495" s="107"/>
      <c r="E495" s="16"/>
    </row>
    <row r="496" spans="1:5" s="97" customFormat="1" x14ac:dyDescent="0.25">
      <c r="A496" s="107"/>
      <c r="B496" s="109"/>
      <c r="C496" s="107"/>
      <c r="D496" s="107"/>
      <c r="E496" s="16"/>
    </row>
    <row r="497" spans="1:5" s="97" customFormat="1" x14ac:dyDescent="0.25">
      <c r="A497" s="107" t="s">
        <v>1450</v>
      </c>
      <c r="B497" s="109" t="s">
        <v>1449</v>
      </c>
      <c r="C497" s="107"/>
      <c r="D497" s="107"/>
      <c r="E497" s="16"/>
    </row>
    <row r="498" spans="1:5" s="97" customFormat="1" x14ac:dyDescent="0.25">
      <c r="A498" s="107" t="s">
        <v>1447</v>
      </c>
      <c r="B498" s="109" t="s">
        <v>1448</v>
      </c>
      <c r="C498" s="107"/>
      <c r="D498" s="107"/>
      <c r="E498" s="16"/>
    </row>
    <row r="499" spans="1:5" s="97" customFormat="1" ht="57" x14ac:dyDescent="0.25">
      <c r="A499" s="107"/>
      <c r="B499" s="109" t="s">
        <v>1426</v>
      </c>
      <c r="C499" s="107"/>
      <c r="D499" s="107"/>
      <c r="E499" s="16"/>
    </row>
    <row r="500" spans="1:5" s="97" customFormat="1" x14ac:dyDescent="0.25">
      <c r="A500" s="107"/>
      <c r="B500" s="109"/>
      <c r="C500" s="107"/>
      <c r="D500" s="107"/>
      <c r="E500" s="16"/>
    </row>
    <row r="501" spans="1:5" s="97" customFormat="1" x14ac:dyDescent="0.25">
      <c r="A501" s="107" t="s">
        <v>1446</v>
      </c>
      <c r="B501" s="109" t="s">
        <v>1445</v>
      </c>
      <c r="C501" s="107"/>
      <c r="D501" s="107"/>
      <c r="E501" s="16"/>
    </row>
    <row r="502" spans="1:5" s="97" customFormat="1" ht="28.5" x14ac:dyDescent="0.25">
      <c r="A502" s="107"/>
      <c r="B502" s="109" t="s">
        <v>1427</v>
      </c>
      <c r="C502" s="107"/>
      <c r="D502" s="107"/>
      <c r="E502" s="16"/>
    </row>
    <row r="503" spans="1:5" s="97" customFormat="1" x14ac:dyDescent="0.25">
      <c r="A503" s="107"/>
      <c r="B503" s="109"/>
      <c r="C503" s="107"/>
      <c r="D503" s="107"/>
      <c r="E503" s="16"/>
    </row>
    <row r="504" spans="1:5" s="97" customFormat="1" x14ac:dyDescent="0.25">
      <c r="A504" s="107" t="s">
        <v>1444</v>
      </c>
      <c r="B504" s="109" t="s">
        <v>1443</v>
      </c>
      <c r="C504" s="107"/>
      <c r="D504" s="107"/>
      <c r="E504" s="16"/>
    </row>
    <row r="505" spans="1:5" s="97" customFormat="1" ht="57" x14ac:dyDescent="0.25">
      <c r="A505" s="107"/>
      <c r="B505" s="109" t="s">
        <v>1426</v>
      </c>
      <c r="C505" s="107"/>
      <c r="D505" s="107"/>
      <c r="E505" s="16"/>
    </row>
    <row r="506" spans="1:5" s="97" customFormat="1" x14ac:dyDescent="0.25">
      <c r="A506" s="107"/>
      <c r="B506" s="109"/>
      <c r="C506" s="107"/>
      <c r="D506" s="107"/>
      <c r="E506" s="16"/>
    </row>
    <row r="507" spans="1:5" s="97" customFormat="1" x14ac:dyDescent="0.25">
      <c r="A507" s="107" t="s">
        <v>1442</v>
      </c>
      <c r="B507" s="109" t="s">
        <v>1441</v>
      </c>
      <c r="C507" s="107"/>
      <c r="D507" s="107"/>
      <c r="E507" s="16"/>
    </row>
    <row r="508" spans="1:5" s="97" customFormat="1" ht="99.75" x14ac:dyDescent="0.25">
      <c r="A508" s="107"/>
      <c r="B508" s="109" t="s">
        <v>1428</v>
      </c>
      <c r="C508" s="107"/>
      <c r="D508" s="107"/>
      <c r="E508" s="16"/>
    </row>
    <row r="509" spans="1:5" s="97" customFormat="1" x14ac:dyDescent="0.25">
      <c r="A509" s="107"/>
      <c r="B509" s="109"/>
      <c r="C509" s="107"/>
      <c r="D509" s="107"/>
      <c r="E509" s="16"/>
    </row>
    <row r="510" spans="1:5" s="97" customFormat="1" x14ac:dyDescent="0.25">
      <c r="A510" s="107" t="s">
        <v>1440</v>
      </c>
      <c r="B510" s="109" t="s">
        <v>1439</v>
      </c>
      <c r="C510" s="107"/>
      <c r="D510" s="107"/>
      <c r="E510" s="16"/>
    </row>
    <row r="511" spans="1:5" s="97" customFormat="1" ht="85.5" x14ac:dyDescent="0.25">
      <c r="A511" s="107"/>
      <c r="B511" s="109" t="s">
        <v>1429</v>
      </c>
      <c r="C511" s="107"/>
      <c r="D511" s="107"/>
      <c r="E511" s="16"/>
    </row>
    <row r="512" spans="1:5" s="97" customFormat="1" x14ac:dyDescent="0.25">
      <c r="A512" s="107"/>
      <c r="B512" s="109"/>
      <c r="C512" s="107"/>
      <c r="D512" s="107"/>
      <c r="E512" s="16"/>
    </row>
    <row r="513" spans="1:5" s="97" customFormat="1" x14ac:dyDescent="0.25">
      <c r="A513" s="107" t="s">
        <v>1438</v>
      </c>
      <c r="B513" s="109" t="s">
        <v>1340</v>
      </c>
      <c r="C513" s="107"/>
      <c r="D513" s="107"/>
      <c r="E513" s="16"/>
    </row>
    <row r="514" spans="1:5" s="97" customFormat="1" ht="99.75" x14ac:dyDescent="0.25">
      <c r="A514" s="107"/>
      <c r="B514" s="109" t="s">
        <v>1430</v>
      </c>
      <c r="C514" s="107"/>
      <c r="D514" s="107"/>
      <c r="E514" s="16"/>
    </row>
    <row r="515" spans="1:5" s="97" customFormat="1" x14ac:dyDescent="0.25">
      <c r="A515" s="107"/>
      <c r="B515" s="109"/>
      <c r="C515" s="107"/>
      <c r="D515" s="107"/>
      <c r="E515" s="16"/>
    </row>
    <row r="516" spans="1:5" s="97" customFormat="1" x14ac:dyDescent="0.25">
      <c r="A516" s="107" t="s">
        <v>1437</v>
      </c>
      <c r="B516" s="109" t="s">
        <v>1436</v>
      </c>
      <c r="C516" s="107"/>
      <c r="D516" s="107"/>
      <c r="E516" s="16"/>
    </row>
    <row r="517" spans="1:5" s="97" customFormat="1" ht="42.75" x14ac:dyDescent="0.25">
      <c r="A517" s="107"/>
      <c r="B517" s="109" t="s">
        <v>1431</v>
      </c>
      <c r="C517" s="107"/>
      <c r="D517" s="107"/>
      <c r="E517" s="16"/>
    </row>
    <row r="518" spans="1:5" s="97" customFormat="1" x14ac:dyDescent="0.25">
      <c r="A518" s="107"/>
      <c r="B518" s="109"/>
      <c r="C518" s="107"/>
      <c r="D518" s="107"/>
      <c r="E518" s="16"/>
    </row>
    <row r="519" spans="1:5" s="97" customFormat="1" x14ac:dyDescent="0.25">
      <c r="A519" s="107" t="s">
        <v>1435</v>
      </c>
      <c r="B519" s="109" t="s">
        <v>1434</v>
      </c>
      <c r="C519" s="107"/>
      <c r="D519" s="107"/>
      <c r="E519" s="16"/>
    </row>
    <row r="520" spans="1:5" s="97" customFormat="1" ht="28.5" x14ac:dyDescent="0.25">
      <c r="A520" s="107"/>
      <c r="B520" s="109" t="s">
        <v>1432</v>
      </c>
      <c r="C520" s="107"/>
      <c r="D520" s="107"/>
      <c r="E520" s="16"/>
    </row>
    <row r="521" spans="1:5" s="97" customFormat="1" x14ac:dyDescent="0.25">
      <c r="A521" s="107"/>
      <c r="B521" s="109"/>
      <c r="C521" s="107"/>
      <c r="D521" s="107"/>
      <c r="E521" s="16"/>
    </row>
    <row r="522" spans="1:5" s="97" customFormat="1" ht="30" x14ac:dyDescent="0.25">
      <c r="A522" s="117" t="s">
        <v>73</v>
      </c>
      <c r="B522" s="120" t="s">
        <v>1433</v>
      </c>
      <c r="C522" s="107"/>
      <c r="D522" s="107"/>
      <c r="E522" s="16"/>
    </row>
    <row r="523" spans="1:5" s="97" customFormat="1" x14ac:dyDescent="0.25">
      <c r="A523" s="107"/>
      <c r="B523" s="109"/>
      <c r="C523" s="107"/>
      <c r="D523" s="107"/>
      <c r="E523" s="16"/>
    </row>
    <row r="524" spans="1:5" s="97" customFormat="1" x14ac:dyDescent="0.25">
      <c r="A524" s="107"/>
      <c r="B524" s="109" t="s">
        <v>336</v>
      </c>
      <c r="C524" s="107"/>
      <c r="D524" s="107"/>
      <c r="E524" s="16"/>
    </row>
    <row r="525" spans="1:5" s="97" customFormat="1" ht="99.75" x14ac:dyDescent="0.25">
      <c r="A525" s="107"/>
      <c r="B525" s="109" t="s">
        <v>1473</v>
      </c>
      <c r="C525" s="107"/>
      <c r="D525" s="107"/>
      <c r="E525" s="16"/>
    </row>
    <row r="526" spans="1:5" s="97" customFormat="1" x14ac:dyDescent="0.25">
      <c r="A526" s="107"/>
      <c r="B526" s="109"/>
      <c r="C526" s="107"/>
      <c r="D526" s="107"/>
      <c r="E526" s="16"/>
    </row>
    <row r="527" spans="1:5" s="97" customFormat="1" x14ac:dyDescent="0.25">
      <c r="A527" s="107"/>
      <c r="B527" s="109"/>
      <c r="C527" s="107"/>
      <c r="D527" s="107"/>
      <c r="E527" s="16"/>
    </row>
    <row r="528" spans="1:5" s="97" customFormat="1" x14ac:dyDescent="0.25">
      <c r="A528" s="107"/>
      <c r="B528" s="109"/>
      <c r="C528" s="107"/>
      <c r="D528" s="107"/>
      <c r="E528" s="16"/>
    </row>
    <row r="529" spans="1:5" s="97" customFormat="1" x14ac:dyDescent="0.25">
      <c r="A529" s="107"/>
      <c r="B529" s="109"/>
      <c r="C529" s="107"/>
      <c r="D529" s="107"/>
      <c r="E529" s="16"/>
    </row>
    <row r="530" spans="1:5" s="97" customFormat="1" x14ac:dyDescent="0.25">
      <c r="A530" s="107"/>
      <c r="B530" s="109"/>
      <c r="C530" s="107"/>
      <c r="D530" s="107"/>
      <c r="E530" s="16"/>
    </row>
    <row r="531" spans="1:5" s="97" customFormat="1" x14ac:dyDescent="0.25">
      <c r="A531" s="107"/>
      <c r="B531" s="109"/>
      <c r="C531" s="107"/>
      <c r="D531" s="107"/>
      <c r="E531" s="16"/>
    </row>
    <row r="532" spans="1:5" s="97" customFormat="1" x14ac:dyDescent="0.25">
      <c r="A532" s="107"/>
      <c r="B532" s="109"/>
      <c r="C532" s="107"/>
      <c r="D532" s="107"/>
      <c r="E532" s="16"/>
    </row>
    <row r="533" spans="1:5" s="97" customFormat="1" x14ac:dyDescent="0.25">
      <c r="A533" s="107"/>
      <c r="B533" s="109"/>
      <c r="C533" s="107"/>
      <c r="D533" s="107"/>
      <c r="E533" s="16"/>
    </row>
    <row r="534" spans="1:5" s="97" customFormat="1" x14ac:dyDescent="0.25">
      <c r="A534" s="107"/>
      <c r="B534" s="109"/>
      <c r="C534" s="107"/>
      <c r="D534" s="107"/>
      <c r="E534" s="16"/>
    </row>
    <row r="535" spans="1:5" s="97" customFormat="1" x14ac:dyDescent="0.25">
      <c r="A535" s="107"/>
      <c r="B535" s="109"/>
      <c r="C535" s="107"/>
      <c r="D535" s="107"/>
      <c r="E535" s="16"/>
    </row>
    <row r="536" spans="1:5" s="97" customFormat="1" x14ac:dyDescent="0.25">
      <c r="A536" s="107"/>
      <c r="B536" s="109"/>
      <c r="C536" s="107"/>
      <c r="D536" s="107"/>
      <c r="E536" s="16"/>
    </row>
    <row r="537" spans="1:5" s="97" customFormat="1" x14ac:dyDescent="0.25">
      <c r="A537" s="107"/>
      <c r="B537" s="109"/>
      <c r="C537" s="107"/>
      <c r="D537" s="107"/>
      <c r="E537" s="16"/>
    </row>
    <row r="538" spans="1:5" s="97" customFormat="1" x14ac:dyDescent="0.25">
      <c r="A538" s="107"/>
      <c r="B538" s="109" t="s">
        <v>1474</v>
      </c>
      <c r="C538" s="107"/>
      <c r="D538" s="107"/>
      <c r="E538" s="16"/>
    </row>
    <row r="539" spans="1:5" s="97" customFormat="1" ht="142.5" x14ac:dyDescent="0.25">
      <c r="A539" s="107"/>
      <c r="B539" s="109" t="s">
        <v>1475</v>
      </c>
      <c r="C539" s="107"/>
      <c r="D539" s="107"/>
      <c r="E539" s="16"/>
    </row>
    <row r="540" spans="1:5" s="97" customFormat="1" x14ac:dyDescent="0.25">
      <c r="A540" s="107"/>
      <c r="B540" s="109"/>
      <c r="C540" s="107"/>
      <c r="D540" s="107"/>
      <c r="E540" s="16"/>
    </row>
    <row r="541" spans="1:5" s="97" customFormat="1" x14ac:dyDescent="0.25">
      <c r="A541" s="107"/>
      <c r="B541" s="109" t="s">
        <v>1397</v>
      </c>
      <c r="C541" s="107"/>
      <c r="D541" s="107"/>
      <c r="E541" s="16"/>
    </row>
    <row r="542" spans="1:5" s="97" customFormat="1" ht="71.25" x14ac:dyDescent="0.25">
      <c r="A542" s="107"/>
      <c r="B542" s="109" t="s">
        <v>1398</v>
      </c>
      <c r="C542" s="107"/>
      <c r="D542" s="107"/>
      <c r="E542" s="16"/>
    </row>
    <row r="543" spans="1:5" s="97" customFormat="1" x14ac:dyDescent="0.25">
      <c r="A543" s="107"/>
      <c r="B543" s="109"/>
      <c r="C543" s="107"/>
      <c r="D543" s="107"/>
      <c r="E543" s="16"/>
    </row>
    <row r="544" spans="1:5" s="97" customFormat="1" x14ac:dyDescent="0.25">
      <c r="A544" s="107"/>
      <c r="B544" s="109" t="s">
        <v>1274</v>
      </c>
      <c r="C544" s="107"/>
      <c r="D544" s="107"/>
      <c r="E544" s="16"/>
    </row>
    <row r="545" spans="1:5" s="97" customFormat="1" ht="99.75" x14ac:dyDescent="0.25">
      <c r="A545" s="107"/>
      <c r="B545" s="109" t="s">
        <v>1399</v>
      </c>
      <c r="C545" s="107"/>
      <c r="D545" s="107"/>
      <c r="E545" s="16"/>
    </row>
    <row r="546" spans="1:5" s="97" customFormat="1" x14ac:dyDescent="0.25">
      <c r="A546" s="107"/>
      <c r="B546" s="109"/>
      <c r="C546" s="107"/>
      <c r="D546" s="107"/>
      <c r="E546" s="16"/>
    </row>
    <row r="547" spans="1:5" s="97" customFormat="1" x14ac:dyDescent="0.25">
      <c r="A547" s="107"/>
      <c r="B547" s="109" t="s">
        <v>1476</v>
      </c>
      <c r="C547" s="107"/>
      <c r="D547" s="107"/>
      <c r="E547" s="16"/>
    </row>
    <row r="548" spans="1:5" s="97" customFormat="1" ht="57" x14ac:dyDescent="0.25">
      <c r="A548" s="107"/>
      <c r="B548" s="109" t="s">
        <v>1477</v>
      </c>
      <c r="C548" s="107"/>
      <c r="D548" s="107"/>
      <c r="E548" s="16"/>
    </row>
    <row r="549" spans="1:5" s="97" customFormat="1" x14ac:dyDescent="0.25">
      <c r="A549" s="107"/>
      <c r="B549" s="109"/>
      <c r="C549" s="107"/>
      <c r="D549" s="107"/>
      <c r="E549" s="16"/>
    </row>
    <row r="550" spans="1:5" s="97" customFormat="1" x14ac:dyDescent="0.25">
      <c r="A550" s="107"/>
      <c r="B550" s="109" t="s">
        <v>1278</v>
      </c>
      <c r="C550" s="107"/>
      <c r="D550" s="107"/>
      <c r="E550" s="16"/>
    </row>
    <row r="551" spans="1:5" s="97" customFormat="1" ht="114" x14ac:dyDescent="0.25">
      <c r="A551" s="107"/>
      <c r="B551" s="109" t="s">
        <v>1478</v>
      </c>
      <c r="C551" s="107"/>
      <c r="D551" s="107"/>
      <c r="E551" s="16"/>
    </row>
    <row r="552" spans="1:5" s="97" customFormat="1" x14ac:dyDescent="0.25">
      <c r="A552" s="107"/>
      <c r="B552" s="109"/>
      <c r="C552" s="107"/>
      <c r="D552" s="107"/>
      <c r="E552" s="16"/>
    </row>
    <row r="553" spans="1:5" s="97" customFormat="1" x14ac:dyDescent="0.25">
      <c r="A553" s="107"/>
      <c r="B553" s="109" t="s">
        <v>1280</v>
      </c>
      <c r="C553" s="107"/>
      <c r="D553" s="107"/>
      <c r="E553" s="16"/>
    </row>
    <row r="554" spans="1:5" s="97" customFormat="1" ht="42.75" x14ac:dyDescent="0.25">
      <c r="A554" s="107"/>
      <c r="B554" s="109" t="s">
        <v>1479</v>
      </c>
      <c r="C554" s="107"/>
      <c r="D554" s="107"/>
      <c r="E554" s="16"/>
    </row>
    <row r="555" spans="1:5" s="97" customFormat="1" x14ac:dyDescent="0.25">
      <c r="A555" s="107"/>
      <c r="B555" s="109"/>
      <c r="C555" s="107"/>
      <c r="D555" s="107"/>
      <c r="E555" s="16"/>
    </row>
    <row r="556" spans="1:5" s="97" customFormat="1" x14ac:dyDescent="0.25">
      <c r="A556" s="107"/>
      <c r="B556" s="109" t="s">
        <v>1480</v>
      </c>
      <c r="C556" s="107"/>
      <c r="D556" s="107"/>
      <c r="E556" s="16"/>
    </row>
    <row r="557" spans="1:5" s="97" customFormat="1" ht="42.75" x14ac:dyDescent="0.25">
      <c r="A557" s="107"/>
      <c r="B557" s="109" t="s">
        <v>1481</v>
      </c>
      <c r="C557" s="107"/>
      <c r="D557" s="107"/>
      <c r="E557" s="16"/>
    </row>
    <row r="558" spans="1:5" s="97" customFormat="1" x14ac:dyDescent="0.25">
      <c r="A558" s="107"/>
      <c r="B558" s="109"/>
      <c r="C558" s="107"/>
      <c r="D558" s="107"/>
      <c r="E558" s="16"/>
    </row>
    <row r="559" spans="1:5" s="97" customFormat="1" x14ac:dyDescent="0.25">
      <c r="A559" s="107"/>
      <c r="B559" s="109" t="s">
        <v>1282</v>
      </c>
      <c r="C559" s="107"/>
      <c r="D559" s="107"/>
      <c r="E559" s="16"/>
    </row>
    <row r="560" spans="1:5" s="97" customFormat="1" x14ac:dyDescent="0.25">
      <c r="A560" s="107"/>
      <c r="B560" s="109" t="s">
        <v>1482</v>
      </c>
      <c r="C560" s="107"/>
      <c r="D560" s="107"/>
      <c r="E560" s="16"/>
    </row>
    <row r="561" spans="1:5" s="97" customFormat="1" x14ac:dyDescent="0.25">
      <c r="A561" s="107"/>
      <c r="B561" s="109"/>
      <c r="C561" s="107"/>
      <c r="D561" s="107"/>
      <c r="E561" s="16"/>
    </row>
    <row r="562" spans="1:5" s="97" customFormat="1" x14ac:dyDescent="0.25">
      <c r="A562" s="107"/>
      <c r="B562" s="109" t="s">
        <v>1284</v>
      </c>
      <c r="C562" s="107"/>
      <c r="D562" s="107"/>
      <c r="E562" s="16"/>
    </row>
    <row r="563" spans="1:5" s="97" customFormat="1" ht="28.5" x14ac:dyDescent="0.25">
      <c r="A563" s="107"/>
      <c r="B563" s="109" t="s">
        <v>1483</v>
      </c>
      <c r="C563" s="107"/>
      <c r="D563" s="107"/>
      <c r="E563" s="16"/>
    </row>
    <row r="564" spans="1:5" s="97" customFormat="1" x14ac:dyDescent="0.25">
      <c r="A564" s="107"/>
      <c r="B564" s="109"/>
      <c r="C564" s="107"/>
      <c r="D564" s="107"/>
      <c r="E564" s="16"/>
    </row>
    <row r="565" spans="1:5" s="97" customFormat="1" x14ac:dyDescent="0.25">
      <c r="A565" s="107"/>
      <c r="B565" s="109" t="s">
        <v>1286</v>
      </c>
      <c r="C565" s="107"/>
      <c r="D565" s="107"/>
      <c r="E565" s="16"/>
    </row>
    <row r="566" spans="1:5" s="97" customFormat="1" ht="42.75" x14ac:dyDescent="0.25">
      <c r="A566" s="107"/>
      <c r="B566" s="109" t="s">
        <v>1484</v>
      </c>
      <c r="C566" s="107"/>
      <c r="D566" s="107"/>
      <c r="E566" s="16"/>
    </row>
    <row r="567" spans="1:5" s="97" customFormat="1" x14ac:dyDescent="0.25">
      <c r="A567" s="107"/>
      <c r="B567" s="109"/>
      <c r="C567" s="107"/>
      <c r="D567" s="107"/>
      <c r="E567" s="16"/>
    </row>
    <row r="568" spans="1:5" s="97" customFormat="1" x14ac:dyDescent="0.25">
      <c r="A568" s="107"/>
      <c r="B568" s="109" t="s">
        <v>1154</v>
      </c>
      <c r="C568" s="107"/>
      <c r="D568" s="107"/>
      <c r="E568" s="16"/>
    </row>
    <row r="569" spans="1:5" s="97" customFormat="1" ht="28.5" x14ac:dyDescent="0.25">
      <c r="A569" s="107"/>
      <c r="B569" s="109" t="s">
        <v>1289</v>
      </c>
      <c r="C569" s="107"/>
      <c r="D569" s="107"/>
      <c r="E569" s="16"/>
    </row>
    <row r="570" spans="1:5" s="97" customFormat="1" x14ac:dyDescent="0.25">
      <c r="A570" s="107"/>
      <c r="B570" s="109"/>
      <c r="C570" s="107"/>
      <c r="D570" s="107"/>
      <c r="E570" s="16"/>
    </row>
    <row r="571" spans="1:5" s="97" customFormat="1" x14ac:dyDescent="0.25">
      <c r="A571" s="107"/>
      <c r="B571" s="109" t="s">
        <v>462</v>
      </c>
      <c r="C571" s="107"/>
      <c r="D571" s="107"/>
      <c r="E571" s="16"/>
    </row>
    <row r="572" spans="1:5" s="97" customFormat="1" ht="71.25" x14ac:dyDescent="0.25">
      <c r="A572" s="107"/>
      <c r="B572" s="109" t="s">
        <v>1407</v>
      </c>
      <c r="C572" s="107"/>
      <c r="D572" s="107"/>
      <c r="E572" s="16"/>
    </row>
    <row r="573" spans="1:5" s="97" customFormat="1" x14ac:dyDescent="0.25">
      <c r="A573" s="107"/>
      <c r="B573" s="109"/>
      <c r="C573" s="107"/>
      <c r="D573" s="107"/>
      <c r="E573" s="16"/>
    </row>
    <row r="574" spans="1:5" s="97" customFormat="1" x14ac:dyDescent="0.25">
      <c r="A574" s="107"/>
      <c r="B574" s="109" t="s">
        <v>1290</v>
      </c>
      <c r="C574" s="107"/>
      <c r="D574" s="107"/>
      <c r="E574" s="16"/>
    </row>
    <row r="575" spans="1:5" s="97" customFormat="1" x14ac:dyDescent="0.25">
      <c r="A575" s="107"/>
      <c r="B575" s="109" t="s">
        <v>1485</v>
      </c>
      <c r="C575" s="107"/>
      <c r="D575" s="107"/>
      <c r="E575" s="16"/>
    </row>
    <row r="576" spans="1:5" s="97" customFormat="1" x14ac:dyDescent="0.25">
      <c r="A576" s="107"/>
      <c r="B576" s="109"/>
      <c r="C576" s="107"/>
      <c r="D576" s="107"/>
      <c r="E576" s="16"/>
    </row>
    <row r="577" spans="1:5" s="97" customFormat="1" x14ac:dyDescent="0.25">
      <c r="A577" s="107"/>
      <c r="B577" s="109" t="s">
        <v>1292</v>
      </c>
      <c r="C577" s="107"/>
      <c r="D577" s="107"/>
      <c r="E577" s="16"/>
    </row>
    <row r="578" spans="1:5" s="97" customFormat="1" ht="28.5" x14ac:dyDescent="0.25">
      <c r="A578" s="107"/>
      <c r="B578" s="109" t="s">
        <v>1293</v>
      </c>
      <c r="C578" s="107"/>
      <c r="D578" s="107"/>
      <c r="E578" s="16"/>
    </row>
    <row r="579" spans="1:5" s="97" customFormat="1" x14ac:dyDescent="0.25">
      <c r="A579" s="107"/>
      <c r="B579" s="109"/>
      <c r="C579" s="107"/>
      <c r="D579" s="107"/>
      <c r="E579" s="16"/>
    </row>
    <row r="580" spans="1:5" s="97" customFormat="1" x14ac:dyDescent="0.25">
      <c r="A580" s="107"/>
      <c r="B580" s="109" t="s">
        <v>1294</v>
      </c>
      <c r="C580" s="107"/>
      <c r="D580" s="107"/>
      <c r="E580" s="16"/>
    </row>
    <row r="581" spans="1:5" s="97" customFormat="1" ht="71.25" x14ac:dyDescent="0.25">
      <c r="A581" s="107"/>
      <c r="B581" s="109" t="s">
        <v>1295</v>
      </c>
      <c r="C581" s="107"/>
      <c r="D581" s="107"/>
      <c r="E581" s="16"/>
    </row>
    <row r="582" spans="1:5" s="97" customFormat="1" x14ac:dyDescent="0.25">
      <c r="A582" s="107"/>
      <c r="B582" s="109"/>
      <c r="C582" s="107"/>
      <c r="D582" s="107"/>
      <c r="E582" s="16"/>
    </row>
    <row r="583" spans="1:5" s="97" customFormat="1" x14ac:dyDescent="0.25">
      <c r="A583" s="107"/>
      <c r="B583" s="109" t="s">
        <v>1296</v>
      </c>
      <c r="C583" s="107"/>
      <c r="D583" s="107"/>
      <c r="E583" s="16"/>
    </row>
    <row r="584" spans="1:5" s="97" customFormat="1" ht="171" x14ac:dyDescent="0.25">
      <c r="A584" s="107"/>
      <c r="B584" s="109" t="s">
        <v>1486</v>
      </c>
      <c r="C584" s="107"/>
      <c r="D584" s="107"/>
      <c r="E584" s="16"/>
    </row>
    <row r="585" spans="1:5" s="97" customFormat="1" x14ac:dyDescent="0.25">
      <c r="A585" s="107"/>
      <c r="B585" s="109"/>
      <c r="C585" s="107"/>
      <c r="D585" s="107"/>
      <c r="E585" s="16"/>
    </row>
    <row r="586" spans="1:5" s="97" customFormat="1" ht="15" x14ac:dyDescent="0.25">
      <c r="A586" s="110" t="s">
        <v>1488</v>
      </c>
      <c r="B586" s="214" t="s">
        <v>1487</v>
      </c>
      <c r="C586" s="216"/>
      <c r="D586" s="216"/>
      <c r="E586" s="215"/>
    </row>
    <row r="587" spans="1:5" s="97" customFormat="1" x14ac:dyDescent="0.25">
      <c r="A587" s="107"/>
      <c r="B587" s="109"/>
      <c r="C587" s="107"/>
      <c r="D587" s="107"/>
      <c r="E587" s="16"/>
    </row>
    <row r="588" spans="1:5" s="97" customFormat="1" x14ac:dyDescent="0.25">
      <c r="A588" s="107"/>
      <c r="B588" s="109" t="s">
        <v>1489</v>
      </c>
      <c r="C588" s="107"/>
      <c r="D588" s="107"/>
      <c r="E588" s="16"/>
    </row>
    <row r="589" spans="1:5" s="97" customFormat="1" ht="71.25" x14ac:dyDescent="0.25">
      <c r="A589" s="107"/>
      <c r="B589" s="109" t="s">
        <v>1490</v>
      </c>
      <c r="C589" s="107"/>
      <c r="D589" s="107"/>
      <c r="E589" s="16"/>
    </row>
    <row r="590" spans="1:5" s="97" customFormat="1" x14ac:dyDescent="0.25">
      <c r="A590" s="107"/>
      <c r="B590" s="109"/>
      <c r="C590" s="107"/>
      <c r="D590" s="107"/>
      <c r="E590" s="16"/>
    </row>
    <row r="591" spans="1:5" s="97" customFormat="1" ht="28.5" x14ac:dyDescent="0.25">
      <c r="A591" s="107"/>
      <c r="B591" s="109" t="s">
        <v>1491</v>
      </c>
      <c r="C591" s="107"/>
      <c r="D591" s="107"/>
      <c r="E591" s="16"/>
    </row>
    <row r="592" spans="1:5" s="97" customFormat="1" x14ac:dyDescent="0.25">
      <c r="A592" s="107"/>
      <c r="B592" s="109" t="s">
        <v>1492</v>
      </c>
      <c r="C592" s="107"/>
      <c r="D592" s="107"/>
      <c r="E592" s="16"/>
    </row>
    <row r="593" spans="1:5" s="97" customFormat="1" ht="85.5" x14ac:dyDescent="0.25">
      <c r="A593" s="107"/>
      <c r="B593" s="109" t="s">
        <v>1493</v>
      </c>
      <c r="C593" s="107"/>
      <c r="D593" s="107"/>
      <c r="E593" s="16"/>
    </row>
    <row r="594" spans="1:5" s="97" customFormat="1" x14ac:dyDescent="0.25">
      <c r="A594" s="107"/>
      <c r="B594" s="109"/>
      <c r="C594" s="107"/>
      <c r="D594" s="107"/>
      <c r="E594" s="16"/>
    </row>
    <row r="595" spans="1:5" s="97" customFormat="1" x14ac:dyDescent="0.25">
      <c r="A595" s="107"/>
      <c r="B595" s="109" t="s">
        <v>1494</v>
      </c>
      <c r="C595" s="107"/>
      <c r="D595" s="107"/>
      <c r="E595" s="16"/>
    </row>
    <row r="596" spans="1:5" s="97" customFormat="1" ht="42.75" x14ac:dyDescent="0.25">
      <c r="A596" s="107"/>
      <c r="B596" s="109" t="s">
        <v>1495</v>
      </c>
      <c r="C596" s="107"/>
      <c r="D596" s="107"/>
      <c r="E596" s="16"/>
    </row>
    <row r="597" spans="1:5" s="97" customFormat="1" x14ac:dyDescent="0.25">
      <c r="A597" s="107"/>
      <c r="B597" s="109"/>
      <c r="C597" s="107"/>
      <c r="D597" s="107"/>
      <c r="E597" s="16"/>
    </row>
    <row r="598" spans="1:5" s="97" customFormat="1" ht="42.75" x14ac:dyDescent="0.25">
      <c r="A598" s="107"/>
      <c r="B598" s="109" t="s">
        <v>1496</v>
      </c>
      <c r="C598" s="107"/>
      <c r="D598" s="107"/>
      <c r="E598" s="16"/>
    </row>
    <row r="599" spans="1:5" s="97" customFormat="1" x14ac:dyDescent="0.25">
      <c r="A599" s="107"/>
      <c r="B599" s="109"/>
      <c r="C599" s="107"/>
      <c r="D599" s="107"/>
      <c r="E599" s="16"/>
    </row>
    <row r="600" spans="1:5" s="97" customFormat="1" x14ac:dyDescent="0.25">
      <c r="A600" s="107"/>
      <c r="B600" s="109" t="s">
        <v>1497</v>
      </c>
      <c r="C600" s="107"/>
      <c r="D600" s="107"/>
      <c r="E600" s="16"/>
    </row>
    <row r="601" spans="1:5" s="97" customFormat="1" ht="42.75" x14ac:dyDescent="0.25">
      <c r="A601" s="107"/>
      <c r="B601" s="109" t="s">
        <v>1498</v>
      </c>
      <c r="C601" s="107"/>
      <c r="D601" s="107"/>
      <c r="E601" s="16"/>
    </row>
    <row r="602" spans="1:5" s="97" customFormat="1" x14ac:dyDescent="0.25">
      <c r="A602" s="107"/>
      <c r="B602" s="109"/>
      <c r="C602" s="107"/>
      <c r="D602" s="107"/>
      <c r="E602" s="16"/>
    </row>
    <row r="603" spans="1:5" s="97" customFormat="1" ht="28.5" x14ac:dyDescent="0.25">
      <c r="A603" s="107"/>
      <c r="B603" s="109" t="s">
        <v>1499</v>
      </c>
      <c r="C603" s="107"/>
      <c r="D603" s="107"/>
      <c r="E603" s="16"/>
    </row>
    <row r="604" spans="1:5" s="97" customFormat="1" ht="42.75" x14ac:dyDescent="0.25">
      <c r="A604" s="107"/>
      <c r="B604" s="109" t="s">
        <v>1500</v>
      </c>
      <c r="C604" s="107"/>
      <c r="D604" s="107"/>
      <c r="E604" s="16"/>
    </row>
    <row r="605" spans="1:5" s="97" customFormat="1" x14ac:dyDescent="0.25">
      <c r="A605" s="107"/>
      <c r="B605" s="109"/>
      <c r="C605" s="107"/>
      <c r="D605" s="107"/>
      <c r="E605" s="16"/>
    </row>
    <row r="606" spans="1:5" s="97" customFormat="1" x14ac:dyDescent="0.25">
      <c r="A606" s="107"/>
      <c r="B606" s="109" t="s">
        <v>1501</v>
      </c>
      <c r="C606" s="107"/>
      <c r="D606" s="107"/>
      <c r="E606" s="16"/>
    </row>
    <row r="607" spans="1:5" s="97" customFormat="1" x14ac:dyDescent="0.25">
      <c r="A607" s="107"/>
      <c r="B607" s="109" t="s">
        <v>1502</v>
      </c>
      <c r="C607" s="107"/>
      <c r="D607" s="107"/>
      <c r="E607" s="16"/>
    </row>
    <row r="608" spans="1:5" s="97" customFormat="1" ht="28.5" x14ac:dyDescent="0.25">
      <c r="A608" s="107"/>
      <c r="B608" s="109" t="s">
        <v>1503</v>
      </c>
      <c r="C608" s="107"/>
      <c r="D608" s="107"/>
      <c r="E608" s="16"/>
    </row>
    <row r="609" spans="1:5" s="97" customFormat="1" x14ac:dyDescent="0.25">
      <c r="A609" s="107"/>
      <c r="B609" s="109"/>
      <c r="C609" s="107"/>
      <c r="D609" s="107"/>
      <c r="E609" s="16"/>
    </row>
    <row r="610" spans="1:5" s="97" customFormat="1" x14ac:dyDescent="0.25">
      <c r="A610" s="107"/>
      <c r="B610" s="109" t="s">
        <v>1504</v>
      </c>
      <c r="C610" s="107"/>
      <c r="D610" s="107"/>
      <c r="E610" s="16"/>
    </row>
    <row r="611" spans="1:5" s="97" customFormat="1" ht="28.5" x14ac:dyDescent="0.25">
      <c r="A611" s="107"/>
      <c r="B611" s="109" t="s">
        <v>1505</v>
      </c>
      <c r="C611" s="107"/>
      <c r="D611" s="107"/>
      <c r="E611" s="16"/>
    </row>
    <row r="612" spans="1:5" s="97" customFormat="1" x14ac:dyDescent="0.25">
      <c r="A612" s="107"/>
      <c r="B612" s="109"/>
      <c r="C612" s="107"/>
      <c r="D612" s="107"/>
      <c r="E612" s="16"/>
    </row>
    <row r="613" spans="1:5" s="97" customFormat="1" x14ac:dyDescent="0.25">
      <c r="A613" s="107"/>
      <c r="B613" s="109" t="s">
        <v>1506</v>
      </c>
      <c r="C613" s="107"/>
      <c r="D613" s="107"/>
      <c r="E613" s="16"/>
    </row>
    <row r="614" spans="1:5" s="97" customFormat="1" x14ac:dyDescent="0.25">
      <c r="A614" s="107"/>
      <c r="B614" s="109" t="s">
        <v>1507</v>
      </c>
      <c r="C614" s="107"/>
      <c r="D614" s="107"/>
      <c r="E614" s="16"/>
    </row>
    <row r="615" spans="1:5" s="97" customFormat="1" x14ac:dyDescent="0.25">
      <c r="A615" s="107"/>
      <c r="B615" s="109" t="s">
        <v>1508</v>
      </c>
      <c r="C615" s="107"/>
      <c r="D615" s="107"/>
      <c r="E615" s="16"/>
    </row>
    <row r="616" spans="1:5" s="97" customFormat="1" x14ac:dyDescent="0.25">
      <c r="A616" s="107"/>
      <c r="B616" s="109"/>
      <c r="C616" s="107"/>
      <c r="D616" s="107"/>
      <c r="E616" s="16"/>
    </row>
    <row r="617" spans="1:5" s="97" customFormat="1" x14ac:dyDescent="0.25">
      <c r="A617" s="107"/>
      <c r="B617" s="109" t="s">
        <v>1509</v>
      </c>
      <c r="C617" s="107"/>
      <c r="D617" s="107"/>
      <c r="E617" s="16"/>
    </row>
    <row r="618" spans="1:5" s="97" customFormat="1" x14ac:dyDescent="0.25">
      <c r="A618" s="107"/>
      <c r="B618" s="109" t="s">
        <v>1508</v>
      </c>
      <c r="C618" s="107"/>
      <c r="D618" s="107"/>
      <c r="E618" s="16"/>
    </row>
    <row r="619" spans="1:5" s="97" customFormat="1" x14ac:dyDescent="0.25">
      <c r="A619" s="107"/>
      <c r="B619" s="109"/>
      <c r="C619" s="107"/>
      <c r="D619" s="107"/>
      <c r="E619" s="16"/>
    </row>
    <row r="620" spans="1:5" s="97" customFormat="1" x14ac:dyDescent="0.25">
      <c r="A620" s="107"/>
      <c r="B620" s="109" t="s">
        <v>1510</v>
      </c>
      <c r="C620" s="107"/>
      <c r="D620" s="107"/>
      <c r="E620" s="16"/>
    </row>
    <row r="621" spans="1:5" s="97" customFormat="1" ht="28.5" x14ac:dyDescent="0.25">
      <c r="A621" s="107"/>
      <c r="B621" s="109" t="s">
        <v>1432</v>
      </c>
      <c r="C621" s="107"/>
      <c r="D621" s="107"/>
      <c r="E621" s="16"/>
    </row>
    <row r="622" spans="1:5" s="97" customFormat="1" x14ac:dyDescent="0.25">
      <c r="A622" s="107"/>
      <c r="B622" s="109"/>
      <c r="C622" s="107"/>
      <c r="D622" s="107"/>
      <c r="E622" s="16"/>
    </row>
    <row r="623" spans="1:5" s="97" customFormat="1" ht="45" x14ac:dyDescent="0.25">
      <c r="A623" s="117" t="s">
        <v>74</v>
      </c>
      <c r="B623" s="120" t="s">
        <v>1511</v>
      </c>
      <c r="C623" s="107"/>
      <c r="D623" s="107"/>
      <c r="E623" s="16"/>
    </row>
    <row r="624" spans="1:5" s="97" customFormat="1" x14ac:dyDescent="0.25">
      <c r="A624" s="107"/>
      <c r="B624" s="109"/>
      <c r="C624" s="107"/>
      <c r="D624" s="107"/>
      <c r="E624" s="16"/>
    </row>
    <row r="625" spans="1:5" s="97" customFormat="1" x14ac:dyDescent="0.25">
      <c r="A625" s="107" t="s">
        <v>674</v>
      </c>
      <c r="B625" s="109" t="s">
        <v>1512</v>
      </c>
      <c r="C625" s="107"/>
      <c r="D625" s="107"/>
      <c r="E625" s="16"/>
    </row>
    <row r="626" spans="1:5" s="97" customFormat="1" ht="28.5" x14ac:dyDescent="0.25">
      <c r="A626" s="107" t="s">
        <v>678</v>
      </c>
      <c r="B626" s="109" t="s">
        <v>1513</v>
      </c>
      <c r="C626" s="107"/>
      <c r="D626" s="107"/>
      <c r="E626" s="16"/>
    </row>
    <row r="627" spans="1:5" s="97" customFormat="1" ht="28.5" x14ac:dyDescent="0.25">
      <c r="A627" s="107" t="s">
        <v>681</v>
      </c>
      <c r="B627" s="109" t="s">
        <v>1514</v>
      </c>
      <c r="C627" s="107"/>
      <c r="D627" s="107"/>
      <c r="E627" s="16"/>
    </row>
    <row r="628" spans="1:5" s="97" customFormat="1" ht="28.5" x14ac:dyDescent="0.25">
      <c r="A628" s="107" t="s">
        <v>684</v>
      </c>
      <c r="B628" s="109" t="s">
        <v>1515</v>
      </c>
      <c r="C628" s="107"/>
      <c r="D628" s="107"/>
      <c r="E628" s="16"/>
    </row>
    <row r="629" spans="1:5" s="97" customFormat="1" ht="28.5" x14ac:dyDescent="0.25">
      <c r="A629" s="107" t="s">
        <v>687</v>
      </c>
      <c r="B629" s="109" t="s">
        <v>1516</v>
      </c>
      <c r="C629" s="107"/>
      <c r="D629" s="107"/>
      <c r="E629" s="16"/>
    </row>
    <row r="630" spans="1:5" s="97" customFormat="1" x14ac:dyDescent="0.25">
      <c r="A630" s="107"/>
      <c r="B630" s="109"/>
      <c r="C630" s="107"/>
      <c r="D630" s="107"/>
      <c r="E630" s="16"/>
    </row>
    <row r="631" spans="1:5" s="97" customFormat="1" ht="28.5" x14ac:dyDescent="0.25">
      <c r="A631" s="107"/>
      <c r="B631" s="118" t="s">
        <v>1517</v>
      </c>
      <c r="C631" s="107"/>
      <c r="D631" s="107"/>
      <c r="E631" s="16"/>
    </row>
    <row r="632" spans="1:5" s="97" customFormat="1" x14ac:dyDescent="0.25">
      <c r="A632" s="107"/>
      <c r="B632" s="109"/>
      <c r="C632" s="107"/>
      <c r="D632" s="107"/>
      <c r="E632" s="16"/>
    </row>
    <row r="633" spans="1:5" s="97" customFormat="1" x14ac:dyDescent="0.25">
      <c r="A633" s="107"/>
      <c r="B633" s="109" t="s">
        <v>336</v>
      </c>
      <c r="C633" s="107"/>
      <c r="D633" s="107"/>
      <c r="E633" s="16"/>
    </row>
    <row r="634" spans="1:5" s="97" customFormat="1" ht="15" x14ac:dyDescent="0.25">
      <c r="A634" s="117" t="s">
        <v>240</v>
      </c>
      <c r="B634" s="120" t="s">
        <v>1518</v>
      </c>
      <c r="C634" s="107"/>
      <c r="D634" s="107"/>
      <c r="E634" s="16"/>
    </row>
    <row r="635" spans="1:5" s="97" customFormat="1" ht="114" x14ac:dyDescent="0.25">
      <c r="A635" s="107"/>
      <c r="B635" s="109" t="s">
        <v>1519</v>
      </c>
      <c r="C635" s="107"/>
      <c r="D635" s="107"/>
      <c r="E635" s="16"/>
    </row>
    <row r="636" spans="1:5" s="97" customFormat="1" x14ac:dyDescent="0.25">
      <c r="A636" s="107"/>
      <c r="B636" s="109"/>
      <c r="C636" s="107"/>
      <c r="D636" s="107"/>
      <c r="E636" s="16"/>
    </row>
    <row r="637" spans="1:5" s="97" customFormat="1" ht="15" x14ac:dyDescent="0.25">
      <c r="A637" s="117" t="s">
        <v>241</v>
      </c>
      <c r="B637" s="120" t="s">
        <v>1520</v>
      </c>
      <c r="C637" s="107"/>
      <c r="D637" s="107"/>
      <c r="E637" s="16"/>
    </row>
    <row r="638" spans="1:5" s="97" customFormat="1" ht="85.5" x14ac:dyDescent="0.25">
      <c r="A638" s="107"/>
      <c r="B638" s="109" t="s">
        <v>1521</v>
      </c>
      <c r="C638" s="107"/>
      <c r="D638" s="107"/>
      <c r="E638" s="16"/>
    </row>
    <row r="639" spans="1:5" s="97" customFormat="1" x14ac:dyDescent="0.25">
      <c r="A639" s="107"/>
      <c r="B639" s="109"/>
      <c r="C639" s="107"/>
      <c r="D639" s="107"/>
      <c r="E639" s="16"/>
    </row>
    <row r="640" spans="1:5" s="97" customFormat="1" x14ac:dyDescent="0.25">
      <c r="A640" s="107"/>
      <c r="B640" s="109" t="s">
        <v>1272</v>
      </c>
      <c r="C640" s="107"/>
      <c r="D640" s="107"/>
      <c r="E640" s="16"/>
    </row>
    <row r="641" spans="1:5" s="97" customFormat="1" ht="242.25" x14ac:dyDescent="0.25">
      <c r="A641" s="107"/>
      <c r="B641" s="109" t="s">
        <v>1522</v>
      </c>
      <c r="C641" s="107"/>
      <c r="D641" s="107"/>
      <c r="E641" s="16"/>
    </row>
    <row r="642" spans="1:5" s="97" customFormat="1" x14ac:dyDescent="0.25">
      <c r="A642" s="107"/>
      <c r="B642" s="109"/>
      <c r="C642" s="107"/>
      <c r="D642" s="107"/>
      <c r="E642" s="16"/>
    </row>
    <row r="643" spans="1:5" s="97" customFormat="1" x14ac:dyDescent="0.25">
      <c r="A643" s="107"/>
      <c r="B643" s="109" t="s">
        <v>1397</v>
      </c>
      <c r="C643" s="107"/>
      <c r="D643" s="107"/>
      <c r="E643" s="16"/>
    </row>
    <row r="644" spans="1:5" s="97" customFormat="1" ht="99.75" x14ac:dyDescent="0.25">
      <c r="A644" s="107"/>
      <c r="B644" s="109" t="s">
        <v>1523</v>
      </c>
      <c r="C644" s="107"/>
      <c r="D644" s="107"/>
      <c r="E644" s="16"/>
    </row>
    <row r="645" spans="1:5" s="97" customFormat="1" x14ac:dyDescent="0.25">
      <c r="A645" s="107"/>
      <c r="B645" s="109"/>
      <c r="C645" s="107"/>
      <c r="D645" s="107"/>
      <c r="E645" s="16"/>
    </row>
    <row r="646" spans="1:5" s="97" customFormat="1" x14ac:dyDescent="0.25">
      <c r="A646" s="107"/>
      <c r="B646" s="109" t="s">
        <v>1274</v>
      </c>
      <c r="C646" s="107"/>
      <c r="D646" s="107"/>
      <c r="E646" s="16"/>
    </row>
    <row r="647" spans="1:5" s="97" customFormat="1" ht="156.75" x14ac:dyDescent="0.25">
      <c r="A647" s="107"/>
      <c r="B647" s="109" t="s">
        <v>1524</v>
      </c>
      <c r="C647" s="107"/>
      <c r="D647" s="107"/>
      <c r="E647" s="16"/>
    </row>
    <row r="648" spans="1:5" s="97" customFormat="1" x14ac:dyDescent="0.25">
      <c r="A648" s="107"/>
      <c r="B648" s="109"/>
      <c r="C648" s="107"/>
      <c r="D648" s="107"/>
      <c r="E648" s="16"/>
    </row>
    <row r="649" spans="1:5" s="97" customFormat="1" x14ac:dyDescent="0.25">
      <c r="A649" s="107"/>
      <c r="B649" s="109" t="s">
        <v>1525</v>
      </c>
      <c r="C649" s="107"/>
      <c r="D649" s="107"/>
      <c r="E649" s="16"/>
    </row>
    <row r="650" spans="1:5" s="97" customFormat="1" ht="28.5" x14ac:dyDescent="0.25">
      <c r="A650" s="107"/>
      <c r="B650" s="109" t="s">
        <v>1526</v>
      </c>
      <c r="C650" s="107"/>
      <c r="D650" s="107"/>
      <c r="E650" s="16"/>
    </row>
    <row r="651" spans="1:5" s="97" customFormat="1" x14ac:dyDescent="0.25">
      <c r="A651" s="107"/>
      <c r="B651" s="109"/>
      <c r="C651" s="107"/>
      <c r="D651" s="107"/>
      <c r="E651" s="16"/>
    </row>
    <row r="652" spans="1:5" s="97" customFormat="1" x14ac:dyDescent="0.25">
      <c r="A652" s="107"/>
      <c r="B652" s="109" t="s">
        <v>1278</v>
      </c>
      <c r="C652" s="107"/>
      <c r="D652" s="107"/>
      <c r="E652" s="16"/>
    </row>
    <row r="653" spans="1:5" s="97" customFormat="1" ht="42.75" x14ac:dyDescent="0.25">
      <c r="A653" s="107"/>
      <c r="B653" s="109" t="s">
        <v>1527</v>
      </c>
      <c r="C653" s="107"/>
      <c r="D653" s="107"/>
      <c r="E653" s="16"/>
    </row>
    <row r="654" spans="1:5" s="97" customFormat="1" x14ac:dyDescent="0.25">
      <c r="A654" s="107"/>
      <c r="B654" s="109"/>
      <c r="C654" s="107"/>
      <c r="D654" s="107"/>
      <c r="E654" s="16"/>
    </row>
    <row r="655" spans="1:5" s="97" customFormat="1" x14ac:dyDescent="0.25">
      <c r="A655" s="107"/>
      <c r="B655" s="109" t="s">
        <v>1280</v>
      </c>
      <c r="C655" s="107"/>
      <c r="D655" s="107"/>
      <c r="E655" s="16"/>
    </row>
    <row r="656" spans="1:5" s="97" customFormat="1" ht="57" x14ac:dyDescent="0.25">
      <c r="A656" s="107"/>
      <c r="B656" s="109" t="s">
        <v>1528</v>
      </c>
      <c r="C656" s="107"/>
      <c r="D656" s="107"/>
      <c r="E656" s="16"/>
    </row>
    <row r="657" spans="1:5" s="97" customFormat="1" x14ac:dyDescent="0.25">
      <c r="A657" s="107"/>
      <c r="B657" s="109"/>
      <c r="C657" s="107"/>
      <c r="D657" s="107"/>
      <c r="E657" s="16"/>
    </row>
    <row r="658" spans="1:5" s="97" customFormat="1" x14ac:dyDescent="0.25">
      <c r="A658" s="107"/>
      <c r="B658" s="109" t="s">
        <v>1529</v>
      </c>
      <c r="C658" s="107"/>
      <c r="D658" s="107"/>
      <c r="E658" s="16"/>
    </row>
    <row r="659" spans="1:5" s="97" customFormat="1" x14ac:dyDescent="0.25">
      <c r="A659" s="107"/>
      <c r="B659" s="109" t="s">
        <v>1530</v>
      </c>
      <c r="C659" s="107"/>
      <c r="D659" s="107"/>
      <c r="E659" s="16"/>
    </row>
    <row r="660" spans="1:5" s="97" customFormat="1" x14ac:dyDescent="0.25">
      <c r="A660" s="107"/>
      <c r="B660" s="109"/>
      <c r="C660" s="107"/>
      <c r="D660" s="107"/>
      <c r="E660" s="16"/>
    </row>
    <row r="661" spans="1:5" s="97" customFormat="1" x14ac:dyDescent="0.25">
      <c r="A661" s="107"/>
      <c r="B661" s="109" t="s">
        <v>1282</v>
      </c>
      <c r="C661" s="107"/>
      <c r="D661" s="107"/>
      <c r="E661" s="16"/>
    </row>
    <row r="662" spans="1:5" s="97" customFormat="1" x14ac:dyDescent="0.25">
      <c r="A662" s="107"/>
      <c r="B662" s="109" t="s">
        <v>1531</v>
      </c>
      <c r="C662" s="107"/>
      <c r="D662" s="107"/>
      <c r="E662" s="16"/>
    </row>
    <row r="663" spans="1:5" s="97" customFormat="1" x14ac:dyDescent="0.25">
      <c r="A663" s="107"/>
      <c r="B663" s="109"/>
      <c r="C663" s="107"/>
      <c r="D663" s="107"/>
      <c r="E663" s="16"/>
    </row>
    <row r="664" spans="1:5" s="97" customFormat="1" x14ac:dyDescent="0.25">
      <c r="A664" s="107"/>
      <c r="B664" s="109" t="s">
        <v>1284</v>
      </c>
      <c r="C664" s="107"/>
      <c r="D664" s="107"/>
      <c r="E664" s="16"/>
    </row>
    <row r="665" spans="1:5" s="97" customFormat="1" ht="42.75" x14ac:dyDescent="0.25">
      <c r="A665" s="107"/>
      <c r="B665" s="109" t="s">
        <v>1532</v>
      </c>
      <c r="C665" s="107"/>
      <c r="D665" s="107"/>
      <c r="E665" s="16"/>
    </row>
    <row r="666" spans="1:5" s="97" customFormat="1" x14ac:dyDescent="0.25">
      <c r="A666" s="107"/>
      <c r="B666" s="109"/>
      <c r="C666" s="107"/>
      <c r="D666" s="107"/>
      <c r="E666" s="16"/>
    </row>
    <row r="667" spans="1:5" s="97" customFormat="1" x14ac:dyDescent="0.25">
      <c r="A667" s="107"/>
      <c r="B667" s="109" t="s">
        <v>1286</v>
      </c>
      <c r="C667" s="107"/>
      <c r="D667" s="107"/>
      <c r="E667" s="16"/>
    </row>
    <row r="668" spans="1:5" s="97" customFormat="1" ht="42.75" x14ac:dyDescent="0.25">
      <c r="A668" s="107"/>
      <c r="B668" s="109" t="s">
        <v>1533</v>
      </c>
      <c r="C668" s="107"/>
      <c r="D668" s="107"/>
      <c r="E668" s="16"/>
    </row>
    <row r="669" spans="1:5" s="97" customFormat="1" x14ac:dyDescent="0.25">
      <c r="A669" s="107"/>
      <c r="B669" s="109"/>
      <c r="C669" s="107"/>
      <c r="D669" s="107"/>
      <c r="E669" s="16"/>
    </row>
    <row r="670" spans="1:5" s="97" customFormat="1" x14ac:dyDescent="0.25">
      <c r="A670" s="107"/>
      <c r="B670" s="109" t="s">
        <v>462</v>
      </c>
      <c r="C670" s="107"/>
      <c r="D670" s="107"/>
      <c r="E670" s="16"/>
    </row>
    <row r="671" spans="1:5" s="97" customFormat="1" ht="199.5" x14ac:dyDescent="0.25">
      <c r="A671" s="107"/>
      <c r="B671" s="109" t="s">
        <v>1534</v>
      </c>
      <c r="C671" s="107"/>
      <c r="D671" s="107"/>
      <c r="E671" s="16"/>
    </row>
    <row r="672" spans="1:5" s="97" customFormat="1" x14ac:dyDescent="0.25">
      <c r="A672" s="107"/>
      <c r="B672" s="109"/>
      <c r="C672" s="107"/>
      <c r="D672" s="107"/>
      <c r="E672" s="16"/>
    </row>
    <row r="673" spans="1:5" s="97" customFormat="1" x14ac:dyDescent="0.25">
      <c r="A673" s="107"/>
      <c r="B673" s="109" t="s">
        <v>1154</v>
      </c>
      <c r="C673" s="107"/>
      <c r="D673" s="107"/>
      <c r="E673" s="16"/>
    </row>
    <row r="674" spans="1:5" s="97" customFormat="1" ht="28.5" x14ac:dyDescent="0.25">
      <c r="A674" s="107"/>
      <c r="B674" s="109" t="s">
        <v>1289</v>
      </c>
      <c r="C674" s="107"/>
      <c r="D674" s="107"/>
      <c r="E674" s="16"/>
    </row>
    <row r="675" spans="1:5" s="97" customFormat="1" x14ac:dyDescent="0.25">
      <c r="A675" s="107"/>
      <c r="B675" s="109"/>
      <c r="C675" s="107"/>
      <c r="D675" s="107"/>
      <c r="E675" s="16"/>
    </row>
    <row r="676" spans="1:5" s="97" customFormat="1" x14ac:dyDescent="0.25">
      <c r="A676" s="107"/>
      <c r="B676" s="109" t="s">
        <v>1290</v>
      </c>
      <c r="C676" s="107"/>
      <c r="D676" s="107"/>
      <c r="E676" s="16"/>
    </row>
    <row r="677" spans="1:5" s="97" customFormat="1" x14ac:dyDescent="0.25">
      <c r="A677" s="107"/>
      <c r="B677" s="109" t="s">
        <v>1535</v>
      </c>
      <c r="C677" s="107"/>
      <c r="D677" s="107"/>
      <c r="E677" s="16"/>
    </row>
    <row r="678" spans="1:5" s="97" customFormat="1" x14ac:dyDescent="0.25">
      <c r="A678" s="107"/>
      <c r="B678" s="109"/>
      <c r="C678" s="107"/>
      <c r="D678" s="107"/>
      <c r="E678" s="16"/>
    </row>
    <row r="679" spans="1:5" s="97" customFormat="1" x14ac:dyDescent="0.25">
      <c r="A679" s="107"/>
      <c r="B679" s="109" t="s">
        <v>1292</v>
      </c>
      <c r="C679" s="107"/>
      <c r="D679" s="107"/>
      <c r="E679" s="16"/>
    </row>
    <row r="680" spans="1:5" s="97" customFormat="1" ht="28.5" x14ac:dyDescent="0.25">
      <c r="A680" s="107"/>
      <c r="B680" s="109" t="s">
        <v>1293</v>
      </c>
      <c r="C680" s="107"/>
      <c r="D680" s="107"/>
      <c r="E680" s="16"/>
    </row>
    <row r="681" spans="1:5" s="97" customFormat="1" x14ac:dyDescent="0.25">
      <c r="A681" s="107"/>
      <c r="B681" s="109"/>
      <c r="C681" s="107"/>
      <c r="D681" s="107"/>
      <c r="E681" s="16"/>
    </row>
    <row r="682" spans="1:5" s="97" customFormat="1" x14ac:dyDescent="0.25">
      <c r="A682" s="107"/>
      <c r="B682" s="109" t="s">
        <v>1294</v>
      </c>
      <c r="C682" s="107"/>
      <c r="D682" s="107"/>
      <c r="E682" s="16"/>
    </row>
    <row r="683" spans="1:5" s="97" customFormat="1" ht="99.75" x14ac:dyDescent="0.25">
      <c r="A683" s="107"/>
      <c r="B683" s="109" t="s">
        <v>1536</v>
      </c>
      <c r="C683" s="107"/>
      <c r="D683" s="107"/>
      <c r="E683" s="16"/>
    </row>
    <row r="684" spans="1:5" s="97" customFormat="1" x14ac:dyDescent="0.25">
      <c r="A684" s="107"/>
      <c r="B684" s="109"/>
      <c r="C684" s="107"/>
      <c r="D684" s="107"/>
      <c r="E684" s="16"/>
    </row>
    <row r="685" spans="1:5" s="97" customFormat="1" x14ac:dyDescent="0.25">
      <c r="A685" s="107"/>
      <c r="B685" s="109" t="s">
        <v>1296</v>
      </c>
      <c r="C685" s="107"/>
      <c r="D685" s="107"/>
      <c r="E685" s="16"/>
    </row>
    <row r="686" spans="1:5" s="97" customFormat="1" ht="171" x14ac:dyDescent="0.25">
      <c r="A686" s="107"/>
      <c r="B686" s="109" t="s">
        <v>1486</v>
      </c>
      <c r="C686" s="107"/>
      <c r="D686" s="107"/>
      <c r="E686" s="16"/>
    </row>
    <row r="687" spans="1:5" s="97" customFormat="1" x14ac:dyDescent="0.25">
      <c r="A687" s="107"/>
      <c r="B687" s="109"/>
      <c r="C687" s="107"/>
      <c r="D687" s="107"/>
      <c r="E687" s="16"/>
    </row>
    <row r="688" spans="1:5" s="97" customFormat="1" ht="15" x14ac:dyDescent="0.25">
      <c r="A688" s="110" t="s">
        <v>1538</v>
      </c>
      <c r="B688" s="214" t="s">
        <v>1537</v>
      </c>
      <c r="C688" s="216"/>
      <c r="D688" s="216"/>
      <c r="E688" s="215"/>
    </row>
    <row r="689" spans="1:5" s="97" customFormat="1" x14ac:dyDescent="0.25">
      <c r="A689" s="107"/>
      <c r="B689" s="109"/>
      <c r="C689" s="107"/>
      <c r="D689" s="107"/>
      <c r="E689" s="16"/>
    </row>
    <row r="690" spans="1:5" s="97" customFormat="1" ht="28.5" x14ac:dyDescent="0.25">
      <c r="A690" s="107"/>
      <c r="B690" s="109" t="s">
        <v>1539</v>
      </c>
      <c r="C690" s="107"/>
      <c r="D690" s="107"/>
      <c r="E690" s="16"/>
    </row>
    <row r="691" spans="1:5" s="97" customFormat="1" x14ac:dyDescent="0.25">
      <c r="A691" s="107"/>
      <c r="B691" s="109" t="s">
        <v>1540</v>
      </c>
      <c r="C691" s="107"/>
      <c r="D691" s="107"/>
      <c r="E691" s="16"/>
    </row>
    <row r="692" spans="1:5" s="97" customFormat="1" ht="42.75" x14ac:dyDescent="0.25">
      <c r="A692" s="107"/>
      <c r="B692" s="109" t="s">
        <v>1541</v>
      </c>
      <c r="C692" s="107"/>
      <c r="D692" s="107"/>
      <c r="E692" s="16"/>
    </row>
    <row r="693" spans="1:5" s="97" customFormat="1" x14ac:dyDescent="0.25">
      <c r="A693" s="107"/>
      <c r="B693" s="109"/>
      <c r="C693" s="107"/>
      <c r="D693" s="107"/>
      <c r="E693" s="16"/>
    </row>
    <row r="694" spans="1:5" s="97" customFormat="1" x14ac:dyDescent="0.25">
      <c r="A694" s="107"/>
      <c r="B694" s="109" t="s">
        <v>1542</v>
      </c>
      <c r="C694" s="107"/>
      <c r="D694" s="107"/>
      <c r="E694" s="16"/>
    </row>
    <row r="695" spans="1:5" s="97" customFormat="1" ht="42.75" x14ac:dyDescent="0.25">
      <c r="A695" s="107"/>
      <c r="B695" s="109" t="s">
        <v>1543</v>
      </c>
      <c r="C695" s="107"/>
      <c r="D695" s="107"/>
      <c r="E695" s="16"/>
    </row>
    <row r="696" spans="1:5" s="97" customFormat="1" x14ac:dyDescent="0.25">
      <c r="A696" s="107"/>
      <c r="B696" s="109"/>
      <c r="C696" s="107"/>
      <c r="D696" s="107"/>
      <c r="E696" s="16"/>
    </row>
    <row r="697" spans="1:5" s="97" customFormat="1" ht="42.75" x14ac:dyDescent="0.25">
      <c r="A697" s="107"/>
      <c r="B697" s="109" t="s">
        <v>1544</v>
      </c>
      <c r="C697" s="107"/>
      <c r="D697" s="107"/>
      <c r="E697" s="16"/>
    </row>
    <row r="698" spans="1:5" s="97" customFormat="1" x14ac:dyDescent="0.25">
      <c r="A698" s="107"/>
      <c r="B698" s="109"/>
      <c r="C698" s="107"/>
      <c r="D698" s="107"/>
      <c r="E698" s="16"/>
    </row>
    <row r="699" spans="1:5" s="97" customFormat="1" x14ac:dyDescent="0.25">
      <c r="A699" s="107"/>
      <c r="B699" s="109" t="s">
        <v>1545</v>
      </c>
      <c r="C699" s="107"/>
      <c r="D699" s="107"/>
      <c r="E699" s="16"/>
    </row>
    <row r="700" spans="1:5" s="97" customFormat="1" ht="28.5" x14ac:dyDescent="0.25">
      <c r="A700" s="107"/>
      <c r="B700" s="109" t="s">
        <v>1546</v>
      </c>
      <c r="C700" s="107"/>
      <c r="D700" s="107"/>
      <c r="E700" s="16"/>
    </row>
    <row r="701" spans="1:5" s="97" customFormat="1" x14ac:dyDescent="0.25">
      <c r="A701" s="107"/>
      <c r="B701" s="109"/>
      <c r="C701" s="107"/>
      <c r="D701" s="107"/>
      <c r="E701" s="16"/>
    </row>
    <row r="702" spans="1:5" s="97" customFormat="1" x14ac:dyDescent="0.25">
      <c r="A702" s="107"/>
      <c r="B702" s="109" t="s">
        <v>1547</v>
      </c>
      <c r="C702" s="107"/>
      <c r="D702" s="107"/>
      <c r="E702" s="16"/>
    </row>
    <row r="703" spans="1:5" s="97" customFormat="1" ht="42.75" x14ac:dyDescent="0.25">
      <c r="A703" s="107"/>
      <c r="B703" s="109" t="s">
        <v>1548</v>
      </c>
      <c r="C703" s="107"/>
      <c r="D703" s="107"/>
      <c r="E703" s="16"/>
    </row>
    <row r="704" spans="1:5" s="97" customFormat="1" x14ac:dyDescent="0.25">
      <c r="A704" s="107"/>
      <c r="B704" s="109"/>
      <c r="C704" s="107"/>
      <c r="D704" s="107"/>
      <c r="E704" s="16"/>
    </row>
    <row r="705" spans="1:5" s="97" customFormat="1" x14ac:dyDescent="0.25">
      <c r="A705" s="107"/>
      <c r="B705" s="109" t="s">
        <v>1549</v>
      </c>
      <c r="C705" s="107"/>
      <c r="D705" s="107"/>
      <c r="E705" s="16"/>
    </row>
    <row r="706" spans="1:5" s="97" customFormat="1" ht="99.75" x14ac:dyDescent="0.25">
      <c r="A706" s="107"/>
      <c r="B706" s="109" t="s">
        <v>1550</v>
      </c>
      <c r="C706" s="107"/>
      <c r="D706" s="107"/>
      <c r="E706" s="16"/>
    </row>
    <row r="707" spans="1:5" s="97" customFormat="1" x14ac:dyDescent="0.25">
      <c r="A707" s="107"/>
      <c r="B707" s="109"/>
      <c r="C707" s="107"/>
      <c r="D707" s="107"/>
      <c r="E707" s="16"/>
    </row>
    <row r="708" spans="1:5" s="97" customFormat="1" x14ac:dyDescent="0.25">
      <c r="A708" s="107"/>
      <c r="B708" s="109" t="s">
        <v>1551</v>
      </c>
      <c r="C708" s="107"/>
      <c r="D708" s="107"/>
      <c r="E708" s="16"/>
    </row>
    <row r="709" spans="1:5" s="97" customFormat="1" x14ac:dyDescent="0.25">
      <c r="A709" s="107"/>
      <c r="B709" s="109" t="s">
        <v>1552</v>
      </c>
      <c r="C709" s="107"/>
      <c r="D709" s="107"/>
      <c r="E709" s="16"/>
    </row>
    <row r="710" spans="1:5" s="97" customFormat="1" x14ac:dyDescent="0.25">
      <c r="A710" s="107"/>
      <c r="B710" s="109"/>
      <c r="C710" s="107"/>
      <c r="D710" s="107"/>
      <c r="E710" s="16"/>
    </row>
    <row r="711" spans="1:5" s="94" customFormat="1" ht="45" x14ac:dyDescent="0.25">
      <c r="A711" s="85" t="s">
        <v>40</v>
      </c>
      <c r="B711" s="85" t="s">
        <v>197</v>
      </c>
      <c r="C711" s="85" t="s">
        <v>338</v>
      </c>
      <c r="D711" s="104" t="s">
        <v>331</v>
      </c>
      <c r="E711" s="85" t="s">
        <v>332</v>
      </c>
    </row>
    <row r="712" spans="1:5" s="97" customFormat="1" x14ac:dyDescent="0.25">
      <c r="A712" s="106"/>
      <c r="B712" s="109"/>
      <c r="C712" s="107"/>
      <c r="D712" s="107"/>
      <c r="E712" s="16"/>
    </row>
    <row r="713" spans="1:5" s="97" customFormat="1" x14ac:dyDescent="0.25">
      <c r="A713" s="107" t="s">
        <v>674</v>
      </c>
      <c r="B713" s="109" t="s">
        <v>1553</v>
      </c>
      <c r="C713" s="107"/>
      <c r="D713" s="107"/>
      <c r="E713" s="16"/>
    </row>
    <row r="714" spans="1:5" s="97" customFormat="1" ht="28.5" x14ac:dyDescent="0.25">
      <c r="A714" s="107" t="s">
        <v>678</v>
      </c>
      <c r="B714" s="109" t="s">
        <v>1554</v>
      </c>
      <c r="C714" s="107"/>
      <c r="D714" s="107"/>
      <c r="E714" s="16"/>
    </row>
    <row r="715" spans="1:5" s="97" customFormat="1" ht="28.5" x14ac:dyDescent="0.25">
      <c r="A715" s="107" t="s">
        <v>681</v>
      </c>
      <c r="B715" s="109" t="s">
        <v>1555</v>
      </c>
      <c r="C715" s="107"/>
      <c r="D715" s="107"/>
      <c r="E715" s="16"/>
    </row>
    <row r="716" spans="1:5" s="97" customFormat="1" ht="28.5" x14ac:dyDescent="0.25">
      <c r="A716" s="107" t="s">
        <v>684</v>
      </c>
      <c r="B716" s="109" t="s">
        <v>1556</v>
      </c>
      <c r="C716" s="107"/>
      <c r="D716" s="107"/>
      <c r="E716" s="16"/>
    </row>
    <row r="717" spans="1:5" s="97" customFormat="1" ht="28.5" x14ac:dyDescent="0.25">
      <c r="A717" s="107" t="s">
        <v>687</v>
      </c>
      <c r="B717" s="109" t="s">
        <v>1557</v>
      </c>
      <c r="C717" s="107"/>
      <c r="D717" s="107"/>
      <c r="E717" s="16"/>
    </row>
    <row r="718" spans="1:5" s="97" customFormat="1" x14ac:dyDescent="0.25">
      <c r="A718" s="106"/>
      <c r="B718" s="109"/>
      <c r="C718" s="107"/>
      <c r="D718" s="107"/>
      <c r="E718" s="16"/>
    </row>
    <row r="719" spans="1:5" s="97" customFormat="1" x14ac:dyDescent="0.25">
      <c r="A719" s="106"/>
      <c r="B719" s="118" t="s">
        <v>1558</v>
      </c>
      <c r="C719" s="107"/>
      <c r="D719" s="107"/>
      <c r="E719" s="16"/>
    </row>
    <row r="720" spans="1:5" s="97" customFormat="1" x14ac:dyDescent="0.25">
      <c r="A720" s="106"/>
      <c r="B720" s="109"/>
      <c r="C720" s="107"/>
      <c r="D720" s="107"/>
      <c r="E720" s="16"/>
    </row>
    <row r="721" spans="1:5" s="97" customFormat="1" ht="15" x14ac:dyDescent="0.25">
      <c r="A721" s="130" t="s">
        <v>75</v>
      </c>
      <c r="B721" s="120" t="s">
        <v>1559</v>
      </c>
      <c r="C721" s="107"/>
      <c r="D721" s="107"/>
      <c r="E721" s="16"/>
    </row>
    <row r="722" spans="1:5" s="97" customFormat="1" x14ac:dyDescent="0.25">
      <c r="A722" s="106"/>
      <c r="B722" s="109" t="s">
        <v>336</v>
      </c>
      <c r="C722" s="107"/>
      <c r="D722" s="107"/>
      <c r="E722" s="16"/>
    </row>
    <row r="723" spans="1:5" s="97" customFormat="1" ht="128.25" x14ac:dyDescent="0.25">
      <c r="A723" s="106"/>
      <c r="B723" s="109" t="s">
        <v>1560</v>
      </c>
      <c r="C723" s="107"/>
      <c r="D723" s="107"/>
      <c r="E723" s="16"/>
    </row>
    <row r="724" spans="1:5" s="97" customFormat="1" x14ac:dyDescent="0.25">
      <c r="A724" s="106"/>
      <c r="B724" s="109"/>
      <c r="C724" s="107"/>
      <c r="D724" s="107"/>
      <c r="E724" s="16"/>
    </row>
    <row r="725" spans="1:5" s="97" customFormat="1" x14ac:dyDescent="0.25">
      <c r="A725" s="106"/>
      <c r="B725" s="109" t="s">
        <v>1272</v>
      </c>
      <c r="C725" s="107"/>
      <c r="D725" s="107"/>
      <c r="E725" s="16"/>
    </row>
    <row r="726" spans="1:5" s="97" customFormat="1" ht="185.25" x14ac:dyDescent="0.25">
      <c r="A726" s="106"/>
      <c r="B726" s="109" t="s">
        <v>1561</v>
      </c>
      <c r="C726" s="107"/>
      <c r="D726" s="107"/>
      <c r="E726" s="16"/>
    </row>
    <row r="727" spans="1:5" s="97" customFormat="1" x14ac:dyDescent="0.25">
      <c r="A727" s="106"/>
      <c r="B727" s="109"/>
      <c r="C727" s="107"/>
      <c r="D727" s="107"/>
      <c r="E727" s="16"/>
    </row>
    <row r="728" spans="1:5" s="97" customFormat="1" x14ac:dyDescent="0.25">
      <c r="A728" s="106"/>
      <c r="B728" s="109" t="s">
        <v>1397</v>
      </c>
      <c r="C728" s="107"/>
      <c r="D728" s="107"/>
      <c r="E728" s="16"/>
    </row>
    <row r="729" spans="1:5" s="97" customFormat="1" ht="28.5" x14ac:dyDescent="0.25">
      <c r="A729" s="106"/>
      <c r="B729" s="109" t="s">
        <v>1562</v>
      </c>
      <c r="C729" s="107"/>
      <c r="D729" s="107"/>
      <c r="E729" s="16"/>
    </row>
    <row r="730" spans="1:5" s="97" customFormat="1" x14ac:dyDescent="0.25">
      <c r="A730" s="106"/>
      <c r="B730" s="109"/>
      <c r="C730" s="107"/>
      <c r="D730" s="107"/>
      <c r="E730" s="16"/>
    </row>
    <row r="731" spans="1:5" s="97" customFormat="1" x14ac:dyDescent="0.25">
      <c r="A731" s="106"/>
      <c r="B731" s="109" t="s">
        <v>1274</v>
      </c>
      <c r="C731" s="107"/>
      <c r="D731" s="107"/>
      <c r="E731" s="16"/>
    </row>
    <row r="732" spans="1:5" s="97" customFormat="1" ht="156.75" x14ac:dyDescent="0.25">
      <c r="A732" s="106"/>
      <c r="B732" s="109" t="s">
        <v>1563</v>
      </c>
      <c r="C732" s="107"/>
      <c r="D732" s="107"/>
      <c r="E732" s="16"/>
    </row>
    <row r="733" spans="1:5" s="97" customFormat="1" x14ac:dyDescent="0.25">
      <c r="A733" s="106"/>
      <c r="B733" s="109"/>
      <c r="C733" s="107"/>
      <c r="D733" s="107"/>
      <c r="E733" s="16"/>
    </row>
    <row r="734" spans="1:5" s="97" customFormat="1" x14ac:dyDescent="0.25">
      <c r="A734" s="106"/>
      <c r="B734" s="109" t="s">
        <v>1525</v>
      </c>
      <c r="C734" s="107"/>
      <c r="D734" s="107"/>
      <c r="E734" s="16"/>
    </row>
    <row r="735" spans="1:5" s="97" customFormat="1" ht="28.5" x14ac:dyDescent="0.25">
      <c r="A735" s="106"/>
      <c r="B735" s="109" t="s">
        <v>1564</v>
      </c>
      <c r="C735" s="107"/>
      <c r="D735" s="107"/>
      <c r="E735" s="16"/>
    </row>
    <row r="736" spans="1:5" s="97" customFormat="1" x14ac:dyDescent="0.25">
      <c r="A736" s="106"/>
      <c r="B736" s="109"/>
      <c r="C736" s="107"/>
      <c r="D736" s="107"/>
      <c r="E736" s="16"/>
    </row>
    <row r="737" spans="1:5" s="97" customFormat="1" x14ac:dyDescent="0.25">
      <c r="A737" s="106"/>
      <c r="B737" s="109" t="s">
        <v>1565</v>
      </c>
      <c r="C737" s="107"/>
      <c r="D737" s="107"/>
      <c r="E737" s="16"/>
    </row>
    <row r="738" spans="1:5" s="97" customFormat="1" ht="99.75" x14ac:dyDescent="0.25">
      <c r="A738" s="106"/>
      <c r="B738" s="109" t="s">
        <v>1566</v>
      </c>
      <c r="C738" s="107"/>
      <c r="D738" s="107"/>
      <c r="E738" s="16"/>
    </row>
    <row r="739" spans="1:5" s="97" customFormat="1" x14ac:dyDescent="0.25">
      <c r="A739" s="106"/>
      <c r="B739" s="109"/>
      <c r="C739" s="107"/>
      <c r="D739" s="107"/>
      <c r="E739" s="16"/>
    </row>
    <row r="740" spans="1:5" s="97" customFormat="1" x14ac:dyDescent="0.25">
      <c r="A740" s="106"/>
      <c r="B740" s="109" t="s">
        <v>1280</v>
      </c>
      <c r="C740" s="107"/>
      <c r="D740" s="107"/>
      <c r="E740" s="16"/>
    </row>
    <row r="741" spans="1:5" s="97" customFormat="1" ht="71.25" x14ac:dyDescent="0.25">
      <c r="A741" s="106"/>
      <c r="B741" s="109" t="s">
        <v>1567</v>
      </c>
      <c r="C741" s="107"/>
      <c r="D741" s="107"/>
      <c r="E741" s="16"/>
    </row>
    <row r="742" spans="1:5" s="97" customFormat="1" x14ac:dyDescent="0.25">
      <c r="A742" s="106"/>
      <c r="B742" s="109"/>
      <c r="C742" s="107"/>
      <c r="D742" s="107"/>
      <c r="E742" s="16"/>
    </row>
    <row r="743" spans="1:5" s="97" customFormat="1" x14ac:dyDescent="0.25">
      <c r="A743" s="106"/>
      <c r="B743" s="109" t="s">
        <v>1529</v>
      </c>
      <c r="C743" s="107"/>
      <c r="D743" s="107"/>
      <c r="E743" s="16"/>
    </row>
    <row r="744" spans="1:5" s="97" customFormat="1" ht="57" x14ac:dyDescent="0.25">
      <c r="A744" s="106"/>
      <c r="B744" s="109" t="s">
        <v>1568</v>
      </c>
      <c r="C744" s="107"/>
      <c r="D744" s="107"/>
      <c r="E744" s="16"/>
    </row>
    <row r="745" spans="1:5" s="97" customFormat="1" x14ac:dyDescent="0.25">
      <c r="A745" s="106"/>
      <c r="B745" s="109"/>
      <c r="C745" s="107"/>
      <c r="D745" s="107"/>
      <c r="E745" s="16"/>
    </row>
    <row r="746" spans="1:5" s="97" customFormat="1" x14ac:dyDescent="0.25">
      <c r="A746" s="106"/>
      <c r="B746" s="109" t="s">
        <v>1282</v>
      </c>
      <c r="C746" s="107"/>
      <c r="D746" s="107"/>
      <c r="E746" s="16"/>
    </row>
    <row r="747" spans="1:5" s="97" customFormat="1" x14ac:dyDescent="0.25">
      <c r="A747" s="106"/>
      <c r="B747" s="109" t="s">
        <v>1531</v>
      </c>
      <c r="C747" s="107"/>
      <c r="D747" s="107"/>
      <c r="E747" s="16"/>
    </row>
    <row r="748" spans="1:5" s="97" customFormat="1" x14ac:dyDescent="0.25">
      <c r="A748" s="106"/>
      <c r="B748" s="109"/>
      <c r="C748" s="107"/>
      <c r="D748" s="107"/>
      <c r="E748" s="16"/>
    </row>
    <row r="749" spans="1:5" s="97" customFormat="1" x14ac:dyDescent="0.25">
      <c r="A749" s="106"/>
      <c r="B749" s="109" t="s">
        <v>1284</v>
      </c>
      <c r="C749" s="107"/>
      <c r="D749" s="107"/>
      <c r="E749" s="16"/>
    </row>
    <row r="750" spans="1:5" s="97" customFormat="1" ht="28.5" x14ac:dyDescent="0.25">
      <c r="A750" s="106"/>
      <c r="B750" s="109" t="s">
        <v>1569</v>
      </c>
      <c r="C750" s="107"/>
      <c r="D750" s="107"/>
      <c r="E750" s="16"/>
    </row>
    <row r="751" spans="1:5" s="97" customFormat="1" x14ac:dyDescent="0.25">
      <c r="A751" s="106"/>
      <c r="B751" s="109"/>
      <c r="C751" s="107"/>
      <c r="D751" s="107"/>
      <c r="E751" s="16"/>
    </row>
    <row r="752" spans="1:5" s="97" customFormat="1" x14ac:dyDescent="0.25">
      <c r="A752" s="106"/>
      <c r="B752" s="109" t="s">
        <v>1570</v>
      </c>
      <c r="C752" s="107"/>
      <c r="D752" s="107"/>
      <c r="E752" s="16"/>
    </row>
    <row r="753" spans="1:5" s="97" customFormat="1" x14ac:dyDescent="0.25">
      <c r="A753" s="106"/>
      <c r="B753" s="109" t="s">
        <v>1571</v>
      </c>
      <c r="C753" s="107"/>
      <c r="D753" s="107"/>
      <c r="E753" s="16"/>
    </row>
    <row r="754" spans="1:5" s="97" customFormat="1" x14ac:dyDescent="0.25">
      <c r="A754" s="106"/>
      <c r="B754" s="109"/>
      <c r="C754" s="107"/>
      <c r="D754" s="107"/>
      <c r="E754" s="16"/>
    </row>
    <row r="755" spans="1:5" s="97" customFormat="1" x14ac:dyDescent="0.25">
      <c r="A755" s="106"/>
      <c r="B755" s="109" t="s">
        <v>1154</v>
      </c>
      <c r="C755" s="107"/>
      <c r="D755" s="107"/>
      <c r="E755" s="16"/>
    </row>
    <row r="756" spans="1:5" s="97" customFormat="1" ht="28.5" x14ac:dyDescent="0.25">
      <c r="A756" s="106"/>
      <c r="B756" s="109" t="s">
        <v>1289</v>
      </c>
      <c r="C756" s="107"/>
      <c r="D756" s="107"/>
      <c r="E756" s="16"/>
    </row>
    <row r="757" spans="1:5" s="97" customFormat="1" x14ac:dyDescent="0.25">
      <c r="A757" s="106"/>
      <c r="B757" s="109"/>
      <c r="C757" s="107"/>
      <c r="D757" s="107"/>
      <c r="E757" s="16"/>
    </row>
    <row r="758" spans="1:5" s="97" customFormat="1" x14ac:dyDescent="0.25">
      <c r="A758" s="106"/>
      <c r="B758" s="109" t="s">
        <v>1290</v>
      </c>
      <c r="C758" s="107"/>
      <c r="D758" s="107"/>
      <c r="E758" s="16"/>
    </row>
    <row r="759" spans="1:5" s="97" customFormat="1" ht="42.75" x14ac:dyDescent="0.25">
      <c r="A759" s="106"/>
      <c r="B759" s="109" t="s">
        <v>1572</v>
      </c>
      <c r="C759" s="107"/>
      <c r="D759" s="107"/>
      <c r="E759" s="16"/>
    </row>
    <row r="760" spans="1:5" s="97" customFormat="1" x14ac:dyDescent="0.25">
      <c r="A760" s="106"/>
      <c r="B760" s="109"/>
      <c r="C760" s="107"/>
      <c r="D760" s="107"/>
      <c r="E760" s="16"/>
    </row>
    <row r="761" spans="1:5" s="97" customFormat="1" ht="23.45" customHeight="1" x14ac:dyDescent="0.25">
      <c r="A761" s="106"/>
      <c r="B761" s="109" t="s">
        <v>1292</v>
      </c>
      <c r="C761" s="107"/>
      <c r="D761" s="107"/>
      <c r="E761" s="16"/>
    </row>
    <row r="762" spans="1:5" s="97" customFormat="1" ht="28.5" x14ac:dyDescent="0.25">
      <c r="A762" s="106"/>
      <c r="B762" s="109" t="s">
        <v>1293</v>
      </c>
      <c r="C762" s="107"/>
      <c r="D762" s="107"/>
      <c r="E762" s="16"/>
    </row>
    <row r="763" spans="1:5" s="97" customFormat="1" x14ac:dyDescent="0.25">
      <c r="A763" s="106"/>
      <c r="B763" s="109"/>
      <c r="C763" s="107"/>
      <c r="D763" s="107"/>
      <c r="E763" s="16"/>
    </row>
    <row r="764" spans="1:5" s="97" customFormat="1" x14ac:dyDescent="0.25">
      <c r="A764" s="106"/>
      <c r="B764" s="109" t="s">
        <v>1294</v>
      </c>
      <c r="C764" s="107"/>
      <c r="D764" s="107"/>
      <c r="E764" s="16"/>
    </row>
    <row r="765" spans="1:5" s="97" customFormat="1" ht="99.75" x14ac:dyDescent="0.25">
      <c r="A765" s="106"/>
      <c r="B765" s="109" t="s">
        <v>1536</v>
      </c>
      <c r="C765" s="107"/>
      <c r="D765" s="107"/>
      <c r="E765" s="16"/>
    </row>
    <row r="766" spans="1:5" s="97" customFormat="1" x14ac:dyDescent="0.25">
      <c r="A766" s="106"/>
      <c r="B766" s="109"/>
      <c r="C766" s="107"/>
      <c r="D766" s="107"/>
      <c r="E766" s="16"/>
    </row>
    <row r="767" spans="1:5" s="97" customFormat="1" x14ac:dyDescent="0.25">
      <c r="A767" s="106"/>
      <c r="B767" s="109" t="s">
        <v>1296</v>
      </c>
      <c r="C767" s="107"/>
      <c r="D767" s="107"/>
      <c r="E767" s="16"/>
    </row>
    <row r="768" spans="1:5" s="97" customFormat="1" ht="171" x14ac:dyDescent="0.25">
      <c r="A768" s="106"/>
      <c r="B768" s="109" t="s">
        <v>1573</v>
      </c>
      <c r="C768" s="107"/>
      <c r="D768" s="107"/>
      <c r="E768" s="16"/>
    </row>
    <row r="769" spans="1:5" s="97" customFormat="1" x14ac:dyDescent="0.25">
      <c r="A769" s="106"/>
      <c r="B769" s="109"/>
      <c r="C769" s="107"/>
      <c r="D769" s="107"/>
      <c r="E769" s="16"/>
    </row>
    <row r="770" spans="1:5" s="97" customFormat="1" x14ac:dyDescent="0.25">
      <c r="A770" s="106"/>
      <c r="B770" s="109" t="s">
        <v>462</v>
      </c>
      <c r="C770" s="107"/>
      <c r="D770" s="107"/>
      <c r="E770" s="16"/>
    </row>
    <row r="771" spans="1:5" s="97" customFormat="1" ht="156.75" x14ac:dyDescent="0.25">
      <c r="A771" s="106"/>
      <c r="B771" s="109" t="s">
        <v>1574</v>
      </c>
      <c r="C771" s="107"/>
      <c r="D771" s="107"/>
      <c r="E771" s="16"/>
    </row>
    <row r="772" spans="1:5" s="97" customFormat="1" x14ac:dyDescent="0.25">
      <c r="A772" s="106"/>
      <c r="B772" s="109"/>
      <c r="C772" s="107"/>
      <c r="D772" s="107"/>
      <c r="E772" s="16"/>
    </row>
    <row r="773" spans="1:5" s="97" customFormat="1" ht="15" x14ac:dyDescent="0.25">
      <c r="A773" s="110" t="s">
        <v>1576</v>
      </c>
      <c r="B773" s="214" t="s">
        <v>1575</v>
      </c>
      <c r="C773" s="216"/>
      <c r="D773" s="216"/>
      <c r="E773" s="215"/>
    </row>
    <row r="774" spans="1:5" s="97" customFormat="1" x14ac:dyDescent="0.25">
      <c r="A774" s="106"/>
      <c r="B774" s="109"/>
      <c r="C774" s="107"/>
      <c r="D774" s="107"/>
      <c r="E774" s="16"/>
    </row>
    <row r="775" spans="1:5" s="97" customFormat="1" x14ac:dyDescent="0.25">
      <c r="A775" s="106"/>
      <c r="B775" s="109" t="s">
        <v>1577</v>
      </c>
      <c r="C775" s="107"/>
      <c r="D775" s="107"/>
      <c r="E775" s="16"/>
    </row>
    <row r="776" spans="1:5" s="97" customFormat="1" ht="57" x14ac:dyDescent="0.25">
      <c r="A776" s="106"/>
      <c r="B776" s="109" t="s">
        <v>1578</v>
      </c>
      <c r="C776" s="107"/>
      <c r="D776" s="107"/>
      <c r="E776" s="16"/>
    </row>
    <row r="777" spans="1:5" s="97" customFormat="1" x14ac:dyDescent="0.25">
      <c r="A777" s="106"/>
      <c r="B777" s="109"/>
      <c r="C777" s="107"/>
      <c r="D777" s="107"/>
      <c r="E777" s="16"/>
    </row>
    <row r="778" spans="1:5" s="97" customFormat="1" x14ac:dyDescent="0.25">
      <c r="A778" s="106"/>
      <c r="B778" s="109" t="s">
        <v>1579</v>
      </c>
      <c r="C778" s="107"/>
      <c r="D778" s="107"/>
      <c r="E778" s="16"/>
    </row>
    <row r="779" spans="1:5" s="97" customFormat="1" ht="42.75" x14ac:dyDescent="0.25">
      <c r="A779" s="106"/>
      <c r="B779" s="109" t="s">
        <v>1580</v>
      </c>
      <c r="C779" s="107"/>
      <c r="D779" s="107"/>
      <c r="E779" s="16"/>
    </row>
    <row r="780" spans="1:5" s="97" customFormat="1" x14ac:dyDescent="0.25">
      <c r="A780" s="106"/>
      <c r="B780" s="109"/>
      <c r="C780" s="107"/>
      <c r="D780" s="107"/>
      <c r="E780" s="16"/>
    </row>
    <row r="781" spans="1:5" s="97" customFormat="1" x14ac:dyDescent="0.25">
      <c r="A781" s="106"/>
      <c r="B781" s="109" t="s">
        <v>1581</v>
      </c>
      <c r="C781" s="107"/>
      <c r="D781" s="107"/>
      <c r="E781" s="16"/>
    </row>
    <row r="782" spans="1:5" s="97" customFormat="1" x14ac:dyDescent="0.25">
      <c r="A782" s="106"/>
      <c r="B782" s="109" t="s">
        <v>1552</v>
      </c>
      <c r="C782" s="107"/>
      <c r="D782" s="107"/>
      <c r="E782" s="16"/>
    </row>
    <row r="783" spans="1:5" s="97" customFormat="1" x14ac:dyDescent="0.25">
      <c r="A783" s="106"/>
      <c r="B783" s="109"/>
      <c r="C783" s="107"/>
      <c r="D783" s="107"/>
      <c r="E783" s="16"/>
    </row>
    <row r="784" spans="1:5" s="97" customFormat="1" x14ac:dyDescent="0.25">
      <c r="A784" s="106"/>
      <c r="B784" s="109" t="s">
        <v>1582</v>
      </c>
      <c r="C784" s="107"/>
      <c r="D784" s="107"/>
      <c r="E784" s="16"/>
    </row>
    <row r="785" spans="1:5" s="97" customFormat="1" ht="156.75" x14ac:dyDescent="0.25">
      <c r="A785" s="106"/>
      <c r="B785" s="109" t="s">
        <v>1583</v>
      </c>
      <c r="C785" s="107"/>
      <c r="D785" s="107"/>
      <c r="E785" s="16"/>
    </row>
    <row r="786" spans="1:5" s="97" customFormat="1" x14ac:dyDescent="0.25">
      <c r="A786" s="106"/>
      <c r="B786" s="109"/>
      <c r="C786" s="107"/>
      <c r="D786" s="107"/>
      <c r="E786" s="16"/>
    </row>
    <row r="787" spans="1:5" s="97" customFormat="1" ht="30" x14ac:dyDescent="0.25">
      <c r="A787" s="130" t="s">
        <v>77</v>
      </c>
      <c r="B787" s="120" t="s">
        <v>1584</v>
      </c>
      <c r="C787" s="107"/>
      <c r="D787" s="107"/>
      <c r="E787" s="16"/>
    </row>
    <row r="788" spans="1:5" s="97" customFormat="1" x14ac:dyDescent="0.25">
      <c r="A788" s="106"/>
      <c r="B788" s="109" t="s">
        <v>336</v>
      </c>
      <c r="C788" s="107"/>
      <c r="D788" s="107"/>
      <c r="E788" s="16"/>
    </row>
    <row r="789" spans="1:5" s="97" customFormat="1" ht="57" x14ac:dyDescent="0.25">
      <c r="A789" s="106"/>
      <c r="B789" s="109" t="s">
        <v>1585</v>
      </c>
      <c r="C789" s="107"/>
      <c r="D789" s="107"/>
      <c r="E789" s="16"/>
    </row>
    <row r="790" spans="1:5" s="97" customFormat="1" x14ac:dyDescent="0.25">
      <c r="A790" s="106"/>
      <c r="B790" s="109"/>
      <c r="C790" s="107"/>
      <c r="D790" s="107"/>
      <c r="E790" s="16"/>
    </row>
    <row r="791" spans="1:5" s="97" customFormat="1" x14ac:dyDescent="0.25">
      <c r="A791" s="106"/>
      <c r="B791" s="109" t="s">
        <v>1272</v>
      </c>
      <c r="C791" s="107"/>
      <c r="D791" s="107"/>
      <c r="E791" s="16"/>
    </row>
    <row r="792" spans="1:5" s="97" customFormat="1" ht="128.25" x14ac:dyDescent="0.25">
      <c r="A792" s="106"/>
      <c r="B792" s="109" t="s">
        <v>1586</v>
      </c>
      <c r="C792" s="107"/>
      <c r="D792" s="107"/>
      <c r="E792" s="16"/>
    </row>
    <row r="793" spans="1:5" s="97" customFormat="1" x14ac:dyDescent="0.25">
      <c r="A793" s="106"/>
      <c r="B793" s="109"/>
      <c r="C793" s="107"/>
      <c r="D793" s="107"/>
      <c r="E793" s="16"/>
    </row>
    <row r="794" spans="1:5" s="97" customFormat="1" x14ac:dyDescent="0.25">
      <c r="A794" s="106"/>
      <c r="B794" s="109" t="s">
        <v>1397</v>
      </c>
      <c r="C794" s="107"/>
      <c r="D794" s="107"/>
      <c r="E794" s="16"/>
    </row>
    <row r="795" spans="1:5" s="97" customFormat="1" ht="28.5" x14ac:dyDescent="0.25">
      <c r="A795" s="106"/>
      <c r="B795" s="109" t="s">
        <v>1587</v>
      </c>
      <c r="C795" s="107"/>
      <c r="D795" s="107"/>
      <c r="E795" s="16"/>
    </row>
    <row r="796" spans="1:5" s="97" customFormat="1" x14ac:dyDescent="0.25">
      <c r="A796" s="106"/>
      <c r="B796" s="109"/>
      <c r="C796" s="107"/>
      <c r="D796" s="107"/>
      <c r="E796" s="16"/>
    </row>
    <row r="797" spans="1:5" s="97" customFormat="1" x14ac:dyDescent="0.25">
      <c r="A797" s="106"/>
      <c r="B797" s="109" t="s">
        <v>1274</v>
      </c>
      <c r="C797" s="107"/>
      <c r="D797" s="107"/>
      <c r="E797" s="16"/>
    </row>
    <row r="798" spans="1:5" s="97" customFormat="1" ht="99.75" x14ac:dyDescent="0.25">
      <c r="A798" s="106"/>
      <c r="B798" s="109" t="s">
        <v>1399</v>
      </c>
      <c r="C798" s="107"/>
      <c r="D798" s="107"/>
      <c r="E798" s="16"/>
    </row>
    <row r="799" spans="1:5" s="97" customFormat="1" x14ac:dyDescent="0.25">
      <c r="A799" s="106"/>
      <c r="B799" s="109"/>
      <c r="C799" s="107"/>
      <c r="D799" s="107"/>
      <c r="E799" s="16"/>
    </row>
    <row r="800" spans="1:5" s="97" customFormat="1" x14ac:dyDescent="0.25">
      <c r="A800" s="106"/>
      <c r="B800" s="109" t="s">
        <v>1588</v>
      </c>
      <c r="C800" s="107"/>
      <c r="D800" s="107"/>
      <c r="E800" s="16"/>
    </row>
    <row r="801" spans="1:5" s="97" customFormat="1" x14ac:dyDescent="0.25">
      <c r="A801" s="106"/>
      <c r="B801" s="109" t="s">
        <v>1589</v>
      </c>
      <c r="C801" s="107"/>
      <c r="D801" s="107"/>
      <c r="E801" s="16"/>
    </row>
    <row r="802" spans="1:5" s="97" customFormat="1" x14ac:dyDescent="0.25">
      <c r="A802" s="106"/>
      <c r="B802" s="109"/>
      <c r="C802" s="107"/>
      <c r="D802" s="107"/>
      <c r="E802" s="16"/>
    </row>
    <row r="803" spans="1:5" s="97" customFormat="1" x14ac:dyDescent="0.25">
      <c r="A803" s="106"/>
      <c r="B803" s="109" t="s">
        <v>1278</v>
      </c>
      <c r="C803" s="107"/>
      <c r="D803" s="107"/>
      <c r="E803" s="16"/>
    </row>
    <row r="804" spans="1:5" s="97" customFormat="1" ht="57" x14ac:dyDescent="0.25">
      <c r="A804" s="106"/>
      <c r="B804" s="109" t="s">
        <v>1590</v>
      </c>
      <c r="C804" s="107"/>
      <c r="D804" s="107"/>
      <c r="E804" s="16"/>
    </row>
    <row r="805" spans="1:5" s="97" customFormat="1" x14ac:dyDescent="0.25">
      <c r="A805" s="106"/>
      <c r="B805" s="109"/>
      <c r="C805" s="107"/>
      <c r="D805" s="107"/>
      <c r="E805" s="16"/>
    </row>
    <row r="806" spans="1:5" s="97" customFormat="1" x14ac:dyDescent="0.25">
      <c r="A806" s="106"/>
      <c r="B806" s="109" t="s">
        <v>1280</v>
      </c>
      <c r="C806" s="107"/>
      <c r="D806" s="107"/>
      <c r="E806" s="16"/>
    </row>
    <row r="807" spans="1:5" s="97" customFormat="1" ht="57" x14ac:dyDescent="0.25">
      <c r="A807" s="106"/>
      <c r="B807" s="109" t="s">
        <v>1591</v>
      </c>
      <c r="C807" s="107"/>
      <c r="D807" s="107"/>
      <c r="E807" s="16"/>
    </row>
    <row r="808" spans="1:5" s="97" customFormat="1" x14ac:dyDescent="0.25">
      <c r="A808" s="106"/>
      <c r="B808" s="109"/>
      <c r="C808" s="107"/>
      <c r="D808" s="107"/>
      <c r="E808" s="16"/>
    </row>
    <row r="809" spans="1:5" s="97" customFormat="1" x14ac:dyDescent="0.25">
      <c r="A809" s="106"/>
      <c r="B809" s="109" t="s">
        <v>1282</v>
      </c>
      <c r="C809" s="107"/>
      <c r="D809" s="107"/>
      <c r="E809" s="16"/>
    </row>
    <row r="810" spans="1:5" s="97" customFormat="1" x14ac:dyDescent="0.25">
      <c r="A810" s="106"/>
      <c r="B810" s="109" t="s">
        <v>1592</v>
      </c>
      <c r="C810" s="107"/>
      <c r="D810" s="107"/>
      <c r="E810" s="16"/>
    </row>
    <row r="811" spans="1:5" s="97" customFormat="1" x14ac:dyDescent="0.25">
      <c r="A811" s="106"/>
      <c r="B811" s="109"/>
      <c r="C811" s="107"/>
      <c r="D811" s="107"/>
      <c r="E811" s="16"/>
    </row>
    <row r="812" spans="1:5" s="97" customFormat="1" x14ac:dyDescent="0.25">
      <c r="A812" s="106"/>
      <c r="B812" s="109" t="s">
        <v>1284</v>
      </c>
      <c r="C812" s="107"/>
      <c r="D812" s="107"/>
      <c r="E812" s="16"/>
    </row>
    <row r="813" spans="1:5" s="97" customFormat="1" ht="28.5" x14ac:dyDescent="0.25">
      <c r="A813" s="106"/>
      <c r="B813" s="109" t="s">
        <v>1593</v>
      </c>
      <c r="C813" s="107"/>
      <c r="D813" s="107"/>
      <c r="E813" s="16"/>
    </row>
    <row r="814" spans="1:5" s="97" customFormat="1" x14ac:dyDescent="0.25">
      <c r="A814" s="106"/>
      <c r="B814" s="109"/>
      <c r="C814" s="107"/>
      <c r="D814" s="107"/>
      <c r="E814" s="16"/>
    </row>
    <row r="815" spans="1:5" s="97" customFormat="1" x14ac:dyDescent="0.25">
      <c r="A815" s="106"/>
      <c r="B815" s="109" t="s">
        <v>1286</v>
      </c>
      <c r="C815" s="107"/>
      <c r="D815" s="107"/>
      <c r="E815" s="16"/>
    </row>
    <row r="816" spans="1:5" s="97" customFormat="1" ht="42.75" x14ac:dyDescent="0.25">
      <c r="A816" s="106"/>
      <c r="B816" s="109" t="s">
        <v>1594</v>
      </c>
      <c r="C816" s="107"/>
      <c r="D816" s="107"/>
      <c r="E816" s="16"/>
    </row>
    <row r="817" spans="1:5" s="97" customFormat="1" x14ac:dyDescent="0.25">
      <c r="A817" s="106"/>
      <c r="B817" s="109"/>
      <c r="C817" s="107"/>
      <c r="D817" s="107"/>
      <c r="E817" s="16"/>
    </row>
    <row r="818" spans="1:5" s="97" customFormat="1" x14ac:dyDescent="0.25">
      <c r="A818" s="106"/>
      <c r="B818" s="109" t="s">
        <v>1154</v>
      </c>
      <c r="C818" s="107"/>
      <c r="D818" s="107"/>
      <c r="E818" s="16"/>
    </row>
    <row r="819" spans="1:5" s="97" customFormat="1" ht="28.5" x14ac:dyDescent="0.25">
      <c r="A819" s="106"/>
      <c r="B819" s="109" t="s">
        <v>1289</v>
      </c>
      <c r="C819" s="107"/>
      <c r="D819" s="107"/>
      <c r="E819" s="16"/>
    </row>
    <row r="820" spans="1:5" s="97" customFormat="1" x14ac:dyDescent="0.25">
      <c r="A820" s="106"/>
      <c r="B820" s="109"/>
      <c r="C820" s="107"/>
      <c r="D820" s="107"/>
      <c r="E820" s="16"/>
    </row>
    <row r="821" spans="1:5" s="97" customFormat="1" x14ac:dyDescent="0.25">
      <c r="A821" s="106"/>
      <c r="B821" s="109" t="s">
        <v>462</v>
      </c>
      <c r="C821" s="107"/>
      <c r="D821" s="107"/>
      <c r="E821" s="16"/>
    </row>
    <row r="822" spans="1:5" s="97" customFormat="1" ht="28.5" x14ac:dyDescent="0.25">
      <c r="A822" s="106"/>
      <c r="B822" s="109" t="s">
        <v>1595</v>
      </c>
      <c r="C822" s="107"/>
      <c r="D822" s="107"/>
      <c r="E822" s="16"/>
    </row>
    <row r="823" spans="1:5" s="97" customFormat="1" x14ac:dyDescent="0.25">
      <c r="A823" s="106"/>
      <c r="B823" s="109"/>
      <c r="C823" s="107"/>
      <c r="D823" s="107"/>
      <c r="E823" s="16"/>
    </row>
    <row r="824" spans="1:5" s="97" customFormat="1" x14ac:dyDescent="0.25">
      <c r="A824" s="106"/>
      <c r="B824" s="109" t="s">
        <v>1290</v>
      </c>
      <c r="C824" s="107"/>
      <c r="D824" s="107"/>
      <c r="E824" s="16"/>
    </row>
    <row r="825" spans="1:5" s="97" customFormat="1" x14ac:dyDescent="0.25">
      <c r="A825" s="106"/>
      <c r="B825" s="109" t="s">
        <v>1596</v>
      </c>
      <c r="C825" s="107"/>
      <c r="D825" s="107"/>
      <c r="E825" s="16"/>
    </row>
    <row r="826" spans="1:5" s="97" customFormat="1" x14ac:dyDescent="0.25">
      <c r="A826" s="106"/>
      <c r="B826" s="109"/>
      <c r="C826" s="107"/>
      <c r="D826" s="107"/>
      <c r="E826" s="16"/>
    </row>
    <row r="827" spans="1:5" s="97" customFormat="1" x14ac:dyDescent="0.25">
      <c r="A827" s="106"/>
      <c r="B827" s="109" t="s">
        <v>1292</v>
      </c>
      <c r="C827" s="107"/>
      <c r="D827" s="107"/>
      <c r="E827" s="16"/>
    </row>
    <row r="828" spans="1:5" s="97" customFormat="1" ht="28.5" x14ac:dyDescent="0.25">
      <c r="A828" s="106"/>
      <c r="B828" s="109" t="s">
        <v>1293</v>
      </c>
      <c r="C828" s="107"/>
      <c r="D828" s="107"/>
      <c r="E828" s="16"/>
    </row>
    <row r="829" spans="1:5" s="97" customFormat="1" x14ac:dyDescent="0.25">
      <c r="A829" s="106"/>
      <c r="B829" s="109"/>
      <c r="C829" s="107"/>
      <c r="D829" s="107"/>
      <c r="E829" s="16"/>
    </row>
    <row r="830" spans="1:5" s="97" customFormat="1" x14ac:dyDescent="0.25">
      <c r="A830" s="106"/>
      <c r="B830" s="109" t="s">
        <v>1294</v>
      </c>
      <c r="C830" s="107"/>
      <c r="D830" s="107"/>
      <c r="E830" s="16"/>
    </row>
    <row r="831" spans="1:5" s="97" customFormat="1" ht="99.75" x14ac:dyDescent="0.25">
      <c r="A831" s="106"/>
      <c r="B831" s="109" t="s">
        <v>1536</v>
      </c>
      <c r="C831" s="107"/>
      <c r="D831" s="107"/>
      <c r="E831" s="16"/>
    </row>
    <row r="832" spans="1:5" s="97" customFormat="1" x14ac:dyDescent="0.25">
      <c r="A832" s="106"/>
      <c r="B832" s="109"/>
      <c r="C832" s="107"/>
      <c r="D832" s="107"/>
      <c r="E832" s="16"/>
    </row>
    <row r="833" spans="1:5" s="97" customFormat="1" x14ac:dyDescent="0.25">
      <c r="A833" s="106"/>
      <c r="B833" s="109" t="s">
        <v>1296</v>
      </c>
      <c r="C833" s="107"/>
      <c r="D833" s="107"/>
      <c r="E833" s="16"/>
    </row>
    <row r="834" spans="1:5" s="97" customFormat="1" ht="171" x14ac:dyDescent="0.25">
      <c r="A834" s="106"/>
      <c r="B834" s="109" t="s">
        <v>1597</v>
      </c>
      <c r="C834" s="107"/>
      <c r="D834" s="107"/>
      <c r="E834" s="16"/>
    </row>
    <row r="835" spans="1:5" s="97" customFormat="1" x14ac:dyDescent="0.25">
      <c r="A835" s="106"/>
      <c r="B835" s="109"/>
      <c r="C835" s="107"/>
      <c r="D835" s="107"/>
      <c r="E835" s="16"/>
    </row>
    <row r="836" spans="1:5" s="97" customFormat="1" ht="15" x14ac:dyDescent="0.25">
      <c r="A836" s="110" t="s">
        <v>1599</v>
      </c>
      <c r="B836" s="214" t="s">
        <v>1598</v>
      </c>
      <c r="C836" s="216"/>
      <c r="D836" s="216"/>
      <c r="E836" s="215"/>
    </row>
    <row r="837" spans="1:5" s="97" customFormat="1" x14ac:dyDescent="0.25">
      <c r="A837" s="106"/>
      <c r="B837" s="109"/>
      <c r="C837" s="107"/>
      <c r="D837" s="107"/>
      <c r="E837" s="16"/>
    </row>
    <row r="838" spans="1:5" s="97" customFormat="1" x14ac:dyDescent="0.25">
      <c r="A838" s="106"/>
      <c r="B838" s="109" t="s">
        <v>1600</v>
      </c>
      <c r="C838" s="107"/>
      <c r="D838" s="107"/>
      <c r="E838" s="16"/>
    </row>
    <row r="839" spans="1:5" s="97" customFormat="1" ht="57" x14ac:dyDescent="0.25">
      <c r="A839" s="106"/>
      <c r="B839" s="109" t="s">
        <v>1601</v>
      </c>
      <c r="C839" s="107"/>
      <c r="D839" s="107"/>
      <c r="E839" s="16"/>
    </row>
    <row r="840" spans="1:5" s="97" customFormat="1" x14ac:dyDescent="0.25">
      <c r="A840" s="106"/>
      <c r="B840" s="109"/>
      <c r="C840" s="107"/>
      <c r="D840" s="107"/>
      <c r="E840" s="16"/>
    </row>
    <row r="841" spans="1:5" s="94" customFormat="1" ht="45" x14ac:dyDescent="0.25">
      <c r="A841" s="85" t="s">
        <v>41</v>
      </c>
      <c r="B841" s="85" t="s">
        <v>1602</v>
      </c>
      <c r="C841" s="85" t="s">
        <v>338</v>
      </c>
      <c r="D841" s="104" t="s">
        <v>331</v>
      </c>
      <c r="E841" s="85" t="s">
        <v>332</v>
      </c>
    </row>
    <row r="842" spans="1:5" s="97" customFormat="1" x14ac:dyDescent="0.25">
      <c r="A842" s="106"/>
      <c r="B842" s="109"/>
      <c r="C842" s="107"/>
      <c r="D842" s="107"/>
      <c r="E842" s="16"/>
    </row>
    <row r="843" spans="1:5" s="97" customFormat="1" x14ac:dyDescent="0.25">
      <c r="A843" s="106"/>
      <c r="B843" s="109" t="s">
        <v>1264</v>
      </c>
      <c r="C843" s="107"/>
      <c r="D843" s="107"/>
      <c r="E843" s="16"/>
    </row>
    <row r="844" spans="1:5" s="97" customFormat="1" ht="57" x14ac:dyDescent="0.25">
      <c r="A844" s="106"/>
      <c r="B844" s="109" t="s">
        <v>1603</v>
      </c>
      <c r="C844" s="107"/>
      <c r="D844" s="107"/>
      <c r="E844" s="16"/>
    </row>
    <row r="845" spans="1:5" s="97" customFormat="1" x14ac:dyDescent="0.25">
      <c r="A845" s="106"/>
      <c r="B845" s="109"/>
      <c r="C845" s="107"/>
      <c r="D845" s="107"/>
      <c r="E845" s="16"/>
    </row>
    <row r="846" spans="1:5" s="97" customFormat="1" x14ac:dyDescent="0.25">
      <c r="A846" s="106"/>
      <c r="B846" s="109" t="s">
        <v>1272</v>
      </c>
      <c r="C846" s="107"/>
      <c r="D846" s="107"/>
      <c r="E846" s="16"/>
    </row>
    <row r="847" spans="1:5" s="97" customFormat="1" ht="185.25" x14ac:dyDescent="0.25">
      <c r="A847" s="106"/>
      <c r="B847" s="109" t="s">
        <v>1604</v>
      </c>
      <c r="C847" s="107"/>
      <c r="D847" s="107"/>
      <c r="E847" s="16"/>
    </row>
    <row r="848" spans="1:5" s="97" customFormat="1" x14ac:dyDescent="0.25">
      <c r="A848" s="106"/>
      <c r="B848" s="109"/>
      <c r="C848" s="107"/>
      <c r="D848" s="107"/>
      <c r="E848" s="16"/>
    </row>
    <row r="849" spans="1:5" s="97" customFormat="1" x14ac:dyDescent="0.25">
      <c r="A849" s="106"/>
      <c r="B849" s="109" t="s">
        <v>1397</v>
      </c>
      <c r="C849" s="107"/>
      <c r="D849" s="107"/>
      <c r="E849" s="16"/>
    </row>
    <row r="850" spans="1:5" s="97" customFormat="1" ht="28.5" x14ac:dyDescent="0.25">
      <c r="A850" s="106"/>
      <c r="B850" s="109" t="s">
        <v>1605</v>
      </c>
      <c r="C850" s="107"/>
      <c r="D850" s="107"/>
      <c r="E850" s="16"/>
    </row>
    <row r="851" spans="1:5" s="97" customFormat="1" x14ac:dyDescent="0.25">
      <c r="A851" s="106"/>
      <c r="B851" s="109"/>
      <c r="C851" s="107"/>
      <c r="D851" s="107"/>
      <c r="E851" s="16"/>
    </row>
    <row r="852" spans="1:5" s="97" customFormat="1" x14ac:dyDescent="0.25">
      <c r="A852" s="106"/>
      <c r="B852" s="109" t="s">
        <v>1606</v>
      </c>
      <c r="C852" s="107"/>
      <c r="D852" s="107"/>
      <c r="E852" s="16"/>
    </row>
    <row r="853" spans="1:5" s="97" customFormat="1" ht="71.25" x14ac:dyDescent="0.25">
      <c r="A853" s="106"/>
      <c r="B853" s="109" t="s">
        <v>1607</v>
      </c>
      <c r="C853" s="107"/>
      <c r="D853" s="107"/>
      <c r="E853" s="16"/>
    </row>
    <row r="854" spans="1:5" s="97" customFormat="1" x14ac:dyDescent="0.25">
      <c r="A854" s="106"/>
      <c r="B854" s="109"/>
      <c r="C854" s="107"/>
      <c r="D854" s="107"/>
      <c r="E854" s="16"/>
    </row>
    <row r="855" spans="1:5" s="97" customFormat="1" x14ac:dyDescent="0.25">
      <c r="A855" s="106"/>
      <c r="B855" s="109" t="s">
        <v>1274</v>
      </c>
      <c r="C855" s="107"/>
      <c r="D855" s="107"/>
      <c r="E855" s="16"/>
    </row>
    <row r="856" spans="1:5" s="97" customFormat="1" ht="128.25" x14ac:dyDescent="0.25">
      <c r="A856" s="106"/>
      <c r="B856" s="109" t="s">
        <v>1608</v>
      </c>
      <c r="C856" s="107"/>
      <c r="D856" s="107"/>
      <c r="E856" s="16"/>
    </row>
    <row r="857" spans="1:5" s="97" customFormat="1" x14ac:dyDescent="0.25">
      <c r="A857" s="106"/>
      <c r="B857" s="109"/>
      <c r="C857" s="107"/>
      <c r="D857" s="107"/>
      <c r="E857" s="16"/>
    </row>
    <row r="858" spans="1:5" s="97" customFormat="1" x14ac:dyDescent="0.25">
      <c r="A858" s="106"/>
      <c r="B858" s="109" t="s">
        <v>1609</v>
      </c>
      <c r="C858" s="107"/>
      <c r="D858" s="107"/>
      <c r="E858" s="16"/>
    </row>
    <row r="859" spans="1:5" s="97" customFormat="1" x14ac:dyDescent="0.25">
      <c r="A859" s="106"/>
      <c r="B859" s="109" t="s">
        <v>1610</v>
      </c>
      <c r="C859" s="107"/>
      <c r="D859" s="107"/>
      <c r="E859" s="16"/>
    </row>
    <row r="860" spans="1:5" s="97" customFormat="1" x14ac:dyDescent="0.25">
      <c r="A860" s="106"/>
      <c r="B860" s="109"/>
      <c r="C860" s="107"/>
      <c r="D860" s="107"/>
      <c r="E860" s="16"/>
    </row>
    <row r="861" spans="1:5" s="97" customFormat="1" x14ac:dyDescent="0.25">
      <c r="A861" s="106"/>
      <c r="B861" s="109" t="s">
        <v>1278</v>
      </c>
      <c r="C861" s="107"/>
      <c r="D861" s="107"/>
      <c r="E861" s="16"/>
    </row>
    <row r="862" spans="1:5" s="97" customFormat="1" x14ac:dyDescent="0.25">
      <c r="A862" s="106"/>
      <c r="B862" s="109" t="s">
        <v>1611</v>
      </c>
      <c r="C862" s="107"/>
      <c r="D862" s="107"/>
      <c r="E862" s="16"/>
    </row>
    <row r="863" spans="1:5" s="97" customFormat="1" x14ac:dyDescent="0.25">
      <c r="A863" s="106"/>
      <c r="B863" s="109"/>
      <c r="C863" s="107"/>
      <c r="D863" s="107"/>
      <c r="E863" s="16"/>
    </row>
    <row r="864" spans="1:5" s="97" customFormat="1" x14ac:dyDescent="0.25">
      <c r="A864" s="106"/>
      <c r="B864" s="109" t="s">
        <v>1280</v>
      </c>
      <c r="C864" s="107"/>
      <c r="D864" s="107"/>
      <c r="E864" s="16"/>
    </row>
    <row r="865" spans="1:5" s="97" customFormat="1" ht="42.75" x14ac:dyDescent="0.25">
      <c r="A865" s="106"/>
      <c r="B865" s="109" t="s">
        <v>1612</v>
      </c>
      <c r="C865" s="107"/>
      <c r="D865" s="107"/>
      <c r="E865" s="16"/>
    </row>
    <row r="866" spans="1:5" s="97" customFormat="1" x14ac:dyDescent="0.25">
      <c r="A866" s="106"/>
      <c r="B866" s="109"/>
      <c r="C866" s="107"/>
      <c r="D866" s="107"/>
      <c r="E866" s="16"/>
    </row>
    <row r="867" spans="1:5" s="97" customFormat="1" x14ac:dyDescent="0.25">
      <c r="A867" s="106"/>
      <c r="B867" s="109" t="s">
        <v>1282</v>
      </c>
      <c r="C867" s="107"/>
      <c r="D867" s="107"/>
      <c r="E867" s="16"/>
    </row>
    <row r="868" spans="1:5" s="97" customFormat="1" x14ac:dyDescent="0.25">
      <c r="A868" s="106"/>
      <c r="B868" s="109" t="s">
        <v>1531</v>
      </c>
      <c r="C868" s="107"/>
      <c r="D868" s="107"/>
      <c r="E868" s="16"/>
    </row>
    <row r="869" spans="1:5" s="97" customFormat="1" x14ac:dyDescent="0.25">
      <c r="A869" s="106"/>
      <c r="B869" s="109"/>
      <c r="C869" s="107"/>
      <c r="D869" s="107"/>
      <c r="E869" s="16"/>
    </row>
    <row r="870" spans="1:5" s="97" customFormat="1" x14ac:dyDescent="0.25">
      <c r="A870" s="106"/>
      <c r="B870" s="109" t="s">
        <v>1284</v>
      </c>
      <c r="C870" s="107"/>
      <c r="D870" s="107"/>
      <c r="E870" s="16"/>
    </row>
    <row r="871" spans="1:5" s="97" customFormat="1" ht="42.75" x14ac:dyDescent="0.25">
      <c r="A871" s="106"/>
      <c r="B871" s="109" t="s">
        <v>1613</v>
      </c>
      <c r="C871" s="107"/>
      <c r="D871" s="107"/>
      <c r="E871" s="16"/>
    </row>
    <row r="872" spans="1:5" s="97" customFormat="1" x14ac:dyDescent="0.25">
      <c r="A872" s="106"/>
      <c r="B872" s="109"/>
      <c r="C872" s="107"/>
      <c r="D872" s="107"/>
      <c r="E872" s="16"/>
    </row>
    <row r="873" spans="1:5" s="97" customFormat="1" x14ac:dyDescent="0.25">
      <c r="A873" s="106"/>
      <c r="B873" s="109" t="s">
        <v>1286</v>
      </c>
      <c r="C873" s="107"/>
      <c r="D873" s="107"/>
      <c r="E873" s="16"/>
    </row>
    <row r="874" spans="1:5" s="97" customFormat="1" x14ac:dyDescent="0.25">
      <c r="A874" s="106"/>
      <c r="B874" s="109" t="s">
        <v>1614</v>
      </c>
      <c r="C874" s="107"/>
      <c r="D874" s="107"/>
      <c r="E874" s="16"/>
    </row>
    <row r="875" spans="1:5" s="97" customFormat="1" x14ac:dyDescent="0.25">
      <c r="A875" s="106"/>
      <c r="B875" s="109"/>
      <c r="C875" s="107"/>
      <c r="D875" s="107"/>
      <c r="E875" s="16"/>
    </row>
    <row r="876" spans="1:5" s="97" customFormat="1" x14ac:dyDescent="0.25">
      <c r="A876" s="106"/>
      <c r="B876" s="109" t="s">
        <v>462</v>
      </c>
      <c r="C876" s="107"/>
      <c r="D876" s="107"/>
      <c r="E876" s="16"/>
    </row>
    <row r="877" spans="1:5" s="97" customFormat="1" ht="171" x14ac:dyDescent="0.25">
      <c r="A877" s="106"/>
      <c r="B877" s="109" t="s">
        <v>1615</v>
      </c>
      <c r="C877" s="107"/>
      <c r="D877" s="107"/>
      <c r="E877" s="16"/>
    </row>
    <row r="878" spans="1:5" s="97" customFormat="1" x14ac:dyDescent="0.25">
      <c r="A878" s="106"/>
      <c r="B878" s="109"/>
      <c r="C878" s="107"/>
      <c r="D878" s="107"/>
      <c r="E878" s="16"/>
    </row>
    <row r="879" spans="1:5" s="97" customFormat="1" x14ac:dyDescent="0.25">
      <c r="A879" s="106"/>
      <c r="B879" s="109" t="s">
        <v>1154</v>
      </c>
      <c r="C879" s="107"/>
      <c r="D879" s="107"/>
      <c r="E879" s="16"/>
    </row>
    <row r="880" spans="1:5" s="97" customFormat="1" ht="28.5" x14ac:dyDescent="0.25">
      <c r="A880" s="106"/>
      <c r="B880" s="109" t="s">
        <v>1289</v>
      </c>
      <c r="C880" s="107"/>
      <c r="D880" s="107"/>
      <c r="E880" s="16"/>
    </row>
    <row r="881" spans="1:5" s="97" customFormat="1" x14ac:dyDescent="0.25">
      <c r="A881" s="106"/>
      <c r="B881" s="109"/>
      <c r="C881" s="107"/>
      <c r="D881" s="107"/>
      <c r="E881" s="16"/>
    </row>
    <row r="882" spans="1:5" s="97" customFormat="1" x14ac:dyDescent="0.25">
      <c r="A882" s="106"/>
      <c r="B882" s="109" t="s">
        <v>1290</v>
      </c>
      <c r="C882" s="107"/>
      <c r="D882" s="107"/>
      <c r="E882" s="16"/>
    </row>
    <row r="883" spans="1:5" s="97" customFormat="1" x14ac:dyDescent="0.25">
      <c r="A883" s="106"/>
      <c r="B883" s="109" t="s">
        <v>1616</v>
      </c>
      <c r="C883" s="107"/>
      <c r="D883" s="107"/>
      <c r="E883" s="16"/>
    </row>
    <row r="884" spans="1:5" s="97" customFormat="1" x14ac:dyDescent="0.25">
      <c r="A884" s="106"/>
      <c r="B884" s="109"/>
      <c r="C884" s="107"/>
      <c r="D884" s="107"/>
      <c r="E884" s="16"/>
    </row>
    <row r="885" spans="1:5" s="97" customFormat="1" x14ac:dyDescent="0.25">
      <c r="A885" s="106"/>
      <c r="B885" s="109" t="s">
        <v>1292</v>
      </c>
      <c r="C885" s="107"/>
      <c r="D885" s="107"/>
      <c r="E885" s="16"/>
    </row>
    <row r="886" spans="1:5" s="97" customFormat="1" ht="28.5" x14ac:dyDescent="0.25">
      <c r="A886" s="106"/>
      <c r="B886" s="109" t="s">
        <v>1293</v>
      </c>
      <c r="C886" s="107"/>
      <c r="D886" s="107"/>
      <c r="E886" s="16"/>
    </row>
    <row r="887" spans="1:5" s="97" customFormat="1" x14ac:dyDescent="0.25">
      <c r="A887" s="106"/>
      <c r="B887" s="109"/>
      <c r="C887" s="107"/>
      <c r="D887" s="107"/>
      <c r="E887" s="16"/>
    </row>
    <row r="888" spans="1:5" s="97" customFormat="1" x14ac:dyDescent="0.25">
      <c r="A888" s="106"/>
      <c r="B888" s="109" t="s">
        <v>1294</v>
      </c>
      <c r="C888" s="107"/>
      <c r="D888" s="107"/>
      <c r="E888" s="16"/>
    </row>
    <row r="889" spans="1:5" s="97" customFormat="1" ht="71.25" x14ac:dyDescent="0.25">
      <c r="A889" s="106"/>
      <c r="B889" s="109" t="s">
        <v>1295</v>
      </c>
      <c r="C889" s="107"/>
      <c r="D889" s="107"/>
      <c r="E889" s="16"/>
    </row>
    <row r="890" spans="1:5" s="97" customFormat="1" x14ac:dyDescent="0.25">
      <c r="A890" s="106"/>
      <c r="B890" s="109"/>
      <c r="C890" s="107"/>
      <c r="D890" s="107"/>
      <c r="E890" s="16"/>
    </row>
    <row r="891" spans="1:5" s="97" customFormat="1" x14ac:dyDescent="0.25">
      <c r="A891" s="106"/>
      <c r="B891" s="109" t="s">
        <v>1296</v>
      </c>
      <c r="C891" s="107"/>
      <c r="D891" s="107"/>
      <c r="E891" s="16"/>
    </row>
    <row r="892" spans="1:5" s="97" customFormat="1" ht="171" x14ac:dyDescent="0.25">
      <c r="A892" s="106"/>
      <c r="B892" s="109" t="s">
        <v>1617</v>
      </c>
      <c r="C892" s="107"/>
      <c r="D892" s="107"/>
      <c r="E892" s="16"/>
    </row>
    <row r="893" spans="1:5" s="97" customFormat="1" x14ac:dyDescent="0.25">
      <c r="A893" s="106"/>
      <c r="B893" s="109"/>
      <c r="C893" s="107"/>
      <c r="D893" s="107"/>
      <c r="E893" s="16"/>
    </row>
    <row r="894" spans="1:5" s="94" customFormat="1" ht="45" x14ac:dyDescent="0.25">
      <c r="A894" s="85" t="s">
        <v>42</v>
      </c>
      <c r="B894" s="85" t="s">
        <v>1618</v>
      </c>
      <c r="C894" s="85" t="s">
        <v>338</v>
      </c>
      <c r="D894" s="104" t="s">
        <v>331</v>
      </c>
      <c r="E894" s="85" t="s">
        <v>332</v>
      </c>
    </row>
    <row r="895" spans="1:5" s="97" customFormat="1" ht="45" x14ac:dyDescent="0.25">
      <c r="A895" s="117" t="s">
        <v>81</v>
      </c>
      <c r="B895" s="120" t="s">
        <v>1619</v>
      </c>
      <c r="C895" s="107"/>
      <c r="D895" s="107"/>
      <c r="E895" s="16"/>
    </row>
    <row r="896" spans="1:5" s="97" customFormat="1" x14ac:dyDescent="0.25">
      <c r="A896" s="106"/>
      <c r="B896" s="109"/>
      <c r="C896" s="107"/>
      <c r="D896" s="107"/>
      <c r="E896" s="16"/>
    </row>
    <row r="897" spans="1:5" s="97" customFormat="1" x14ac:dyDescent="0.25">
      <c r="A897" s="106"/>
      <c r="B897" s="109" t="s">
        <v>336</v>
      </c>
      <c r="C897" s="107"/>
      <c r="D897" s="107"/>
      <c r="E897" s="16"/>
    </row>
    <row r="898" spans="1:5" s="97" customFormat="1" ht="142.5" x14ac:dyDescent="0.25">
      <c r="A898" s="106"/>
      <c r="B898" s="109" t="s">
        <v>1620</v>
      </c>
      <c r="C898" s="107"/>
      <c r="D898" s="107"/>
      <c r="E898" s="16"/>
    </row>
    <row r="899" spans="1:5" s="97" customFormat="1" x14ac:dyDescent="0.25">
      <c r="A899" s="106"/>
      <c r="B899" s="109"/>
      <c r="C899" s="107"/>
      <c r="D899" s="107"/>
      <c r="E899" s="16"/>
    </row>
    <row r="900" spans="1:5" s="97" customFormat="1" x14ac:dyDescent="0.25">
      <c r="A900" s="106"/>
      <c r="B900" s="109" t="s">
        <v>871</v>
      </c>
      <c r="C900" s="107"/>
      <c r="D900" s="107"/>
      <c r="E900" s="16"/>
    </row>
    <row r="901" spans="1:5" s="97" customFormat="1" ht="42.75" x14ac:dyDescent="0.25">
      <c r="A901" s="106"/>
      <c r="B901" s="109" t="s">
        <v>1621</v>
      </c>
      <c r="C901" s="107"/>
      <c r="D901" s="107"/>
      <c r="E901" s="16"/>
    </row>
    <row r="902" spans="1:5" s="97" customFormat="1" x14ac:dyDescent="0.25">
      <c r="A902" s="106"/>
      <c r="B902" s="109"/>
      <c r="C902" s="107"/>
      <c r="D902" s="107"/>
      <c r="E902" s="16"/>
    </row>
    <row r="903" spans="1:5" s="97" customFormat="1" ht="85.5" x14ac:dyDescent="0.25">
      <c r="A903" s="106"/>
      <c r="B903" s="109" t="s">
        <v>1622</v>
      </c>
      <c r="C903" s="107"/>
      <c r="D903" s="107"/>
      <c r="E903" s="16"/>
    </row>
    <row r="904" spans="1:5" s="97" customFormat="1" x14ac:dyDescent="0.25">
      <c r="A904" s="106"/>
      <c r="B904" s="109"/>
      <c r="C904" s="107"/>
      <c r="D904" s="107"/>
      <c r="E904" s="16"/>
    </row>
    <row r="905" spans="1:5" s="97" customFormat="1" x14ac:dyDescent="0.25">
      <c r="A905" s="106"/>
      <c r="B905" s="109" t="s">
        <v>1623</v>
      </c>
      <c r="C905" s="107"/>
      <c r="D905" s="107"/>
      <c r="E905" s="16"/>
    </row>
    <row r="906" spans="1:5" s="97" customFormat="1" ht="409.5" x14ac:dyDescent="0.25">
      <c r="A906" s="106"/>
      <c r="B906" s="109" t="s">
        <v>1624</v>
      </c>
      <c r="C906" s="107"/>
      <c r="D906" s="107"/>
      <c r="E906" s="16"/>
    </row>
    <row r="907" spans="1:5" s="97" customFormat="1" x14ac:dyDescent="0.25">
      <c r="A907" s="106"/>
      <c r="B907" s="109"/>
      <c r="C907" s="107"/>
      <c r="D907" s="107"/>
      <c r="E907" s="16"/>
    </row>
    <row r="908" spans="1:5" s="97" customFormat="1" x14ac:dyDescent="0.25">
      <c r="A908" s="106"/>
      <c r="B908" s="109" t="s">
        <v>1625</v>
      </c>
      <c r="C908" s="107"/>
      <c r="D908" s="107"/>
      <c r="E908" s="16"/>
    </row>
    <row r="909" spans="1:5" s="97" customFormat="1" ht="199.5" x14ac:dyDescent="0.25">
      <c r="A909" s="106"/>
      <c r="B909" s="109" t="s">
        <v>1626</v>
      </c>
      <c r="C909" s="107"/>
      <c r="D909" s="107"/>
      <c r="E909" s="16"/>
    </row>
    <row r="910" spans="1:5" s="97" customFormat="1" x14ac:dyDescent="0.25">
      <c r="A910" s="106"/>
      <c r="B910" s="109"/>
      <c r="C910" s="107"/>
      <c r="D910" s="107"/>
      <c r="E910" s="16"/>
    </row>
    <row r="911" spans="1:5" s="97" customFormat="1" x14ac:dyDescent="0.25">
      <c r="A911" s="106"/>
      <c r="B911" s="109" t="s">
        <v>1627</v>
      </c>
      <c r="C911" s="107"/>
      <c r="D911" s="107"/>
      <c r="E911" s="16"/>
    </row>
    <row r="912" spans="1:5" s="97" customFormat="1" ht="99.75" x14ac:dyDescent="0.25">
      <c r="A912" s="106"/>
      <c r="B912" s="109" t="s">
        <v>1628</v>
      </c>
      <c r="C912" s="107"/>
      <c r="D912" s="107"/>
      <c r="E912" s="16"/>
    </row>
    <row r="913" spans="1:5" s="97" customFormat="1" x14ac:dyDescent="0.25">
      <c r="A913" s="106"/>
      <c r="B913" s="109"/>
      <c r="C913" s="107"/>
      <c r="D913" s="107"/>
      <c r="E913" s="16"/>
    </row>
    <row r="914" spans="1:5" s="97" customFormat="1" x14ac:dyDescent="0.25">
      <c r="A914" s="106"/>
      <c r="B914" s="109" t="s">
        <v>1280</v>
      </c>
      <c r="C914" s="107"/>
      <c r="D914" s="107"/>
      <c r="E914" s="16"/>
    </row>
    <row r="915" spans="1:5" s="97" customFormat="1" ht="85.5" x14ac:dyDescent="0.25">
      <c r="A915" s="106"/>
      <c r="B915" s="109" t="s">
        <v>1629</v>
      </c>
      <c r="C915" s="107"/>
      <c r="D915" s="107"/>
      <c r="E915" s="16"/>
    </row>
    <row r="916" spans="1:5" s="97" customFormat="1" x14ac:dyDescent="0.25">
      <c r="A916" s="106"/>
      <c r="B916" s="109"/>
      <c r="C916" s="107"/>
      <c r="D916" s="107"/>
      <c r="E916" s="16"/>
    </row>
    <row r="917" spans="1:5" s="97" customFormat="1" x14ac:dyDescent="0.25">
      <c r="A917" s="106"/>
      <c r="B917" s="109" t="s">
        <v>1630</v>
      </c>
      <c r="C917" s="107"/>
      <c r="D917" s="107"/>
      <c r="E917" s="16"/>
    </row>
    <row r="918" spans="1:5" s="97" customFormat="1" ht="85.5" x14ac:dyDescent="0.25">
      <c r="A918" s="106"/>
      <c r="B918" s="109" t="s">
        <v>1631</v>
      </c>
      <c r="C918" s="107"/>
      <c r="D918" s="107"/>
      <c r="E918" s="16"/>
    </row>
    <row r="919" spans="1:5" s="97" customFormat="1" x14ac:dyDescent="0.25">
      <c r="A919" s="106"/>
      <c r="B919" s="109"/>
      <c r="C919" s="107"/>
      <c r="D919" s="107"/>
      <c r="E919" s="16"/>
    </row>
    <row r="920" spans="1:5" s="97" customFormat="1" x14ac:dyDescent="0.25">
      <c r="A920" s="106"/>
      <c r="B920" s="109" t="s">
        <v>1632</v>
      </c>
      <c r="C920" s="107"/>
      <c r="D920" s="107"/>
      <c r="E920" s="16"/>
    </row>
    <row r="921" spans="1:5" s="97" customFormat="1" ht="99.75" x14ac:dyDescent="0.25">
      <c r="A921" s="106"/>
      <c r="B921" s="109" t="s">
        <v>1633</v>
      </c>
      <c r="C921" s="107"/>
      <c r="D921" s="107"/>
      <c r="E921" s="16"/>
    </row>
    <row r="922" spans="1:5" s="97" customFormat="1" x14ac:dyDescent="0.25">
      <c r="A922" s="106"/>
      <c r="B922" s="109"/>
      <c r="C922" s="107"/>
      <c r="D922" s="107"/>
      <c r="E922" s="16"/>
    </row>
    <row r="923" spans="1:5" s="97" customFormat="1" x14ac:dyDescent="0.25">
      <c r="A923" s="106"/>
      <c r="B923" s="109" t="s">
        <v>1634</v>
      </c>
      <c r="C923" s="107"/>
      <c r="D923" s="107"/>
      <c r="E923" s="16"/>
    </row>
    <row r="924" spans="1:5" s="97" customFormat="1" ht="57" x14ac:dyDescent="0.25">
      <c r="A924" s="106"/>
      <c r="B924" s="109" t="s">
        <v>1635</v>
      </c>
      <c r="C924" s="107"/>
      <c r="D924" s="107"/>
      <c r="E924" s="16"/>
    </row>
    <row r="925" spans="1:5" s="97" customFormat="1" x14ac:dyDescent="0.25">
      <c r="A925" s="106"/>
      <c r="B925" s="109"/>
      <c r="C925" s="107"/>
      <c r="D925" s="107"/>
      <c r="E925" s="16"/>
    </row>
    <row r="926" spans="1:5" s="97" customFormat="1" x14ac:dyDescent="0.25">
      <c r="A926" s="106"/>
      <c r="B926" s="109" t="s">
        <v>1154</v>
      </c>
      <c r="C926" s="107"/>
      <c r="D926" s="107"/>
      <c r="E926" s="16"/>
    </row>
    <row r="927" spans="1:5" s="97" customFormat="1" ht="28.5" x14ac:dyDescent="0.25">
      <c r="A927" s="106"/>
      <c r="B927" s="109" t="s">
        <v>1636</v>
      </c>
      <c r="C927" s="107"/>
      <c r="D927" s="107"/>
      <c r="E927" s="16"/>
    </row>
    <row r="928" spans="1:5" s="97" customFormat="1" x14ac:dyDescent="0.25">
      <c r="A928" s="106"/>
      <c r="B928" s="109"/>
      <c r="C928" s="107"/>
      <c r="D928" s="107"/>
      <c r="E928" s="16"/>
    </row>
    <row r="929" spans="1:5" s="97" customFormat="1" x14ac:dyDescent="0.25">
      <c r="A929" s="106"/>
      <c r="B929" s="109" t="s">
        <v>1296</v>
      </c>
      <c r="C929" s="107"/>
      <c r="D929" s="107"/>
      <c r="E929" s="16"/>
    </row>
    <row r="930" spans="1:5" s="97" customFormat="1" ht="171" x14ac:dyDescent="0.25">
      <c r="A930" s="106"/>
      <c r="B930" s="109" t="s">
        <v>1617</v>
      </c>
      <c r="C930" s="107"/>
      <c r="D930" s="107"/>
      <c r="E930" s="16"/>
    </row>
    <row r="931" spans="1:5" s="97" customFormat="1" x14ac:dyDescent="0.25">
      <c r="A931" s="106"/>
      <c r="B931" s="109"/>
      <c r="C931" s="107"/>
      <c r="D931" s="107"/>
      <c r="E931" s="16"/>
    </row>
    <row r="932" spans="1:5" s="97" customFormat="1" ht="15" x14ac:dyDescent="0.25">
      <c r="A932" s="110" t="s">
        <v>1638</v>
      </c>
      <c r="B932" s="214" t="s">
        <v>1637</v>
      </c>
      <c r="C932" s="216"/>
      <c r="D932" s="216"/>
      <c r="E932" s="215"/>
    </row>
    <row r="933" spans="1:5" s="97" customFormat="1" x14ac:dyDescent="0.25">
      <c r="A933" s="106"/>
      <c r="B933" s="109"/>
      <c r="C933" s="107"/>
      <c r="D933" s="107"/>
      <c r="E933" s="16"/>
    </row>
    <row r="934" spans="1:5" s="97" customFormat="1" x14ac:dyDescent="0.25">
      <c r="A934" s="106"/>
      <c r="B934" s="109" t="s">
        <v>1639</v>
      </c>
      <c r="C934" s="107"/>
      <c r="D934" s="107"/>
      <c r="E934" s="16"/>
    </row>
    <row r="935" spans="1:5" s="97" customFormat="1" x14ac:dyDescent="0.25">
      <c r="A935" s="106"/>
      <c r="B935" s="109" t="s">
        <v>1640</v>
      </c>
      <c r="C935" s="107"/>
      <c r="D935" s="107"/>
      <c r="E935" s="16"/>
    </row>
    <row r="936" spans="1:5" s="97" customFormat="1" ht="114" x14ac:dyDescent="0.25">
      <c r="A936" s="106"/>
      <c r="B936" s="109" t="s">
        <v>1641</v>
      </c>
      <c r="C936" s="107"/>
      <c r="D936" s="107"/>
      <c r="E936" s="16"/>
    </row>
    <row r="937" spans="1:5" s="97" customFormat="1" ht="42.75" x14ac:dyDescent="0.25">
      <c r="A937" s="106"/>
      <c r="B937" s="109" t="s">
        <v>1642</v>
      </c>
      <c r="C937" s="107"/>
      <c r="D937" s="107"/>
      <c r="E937" s="16"/>
    </row>
    <row r="938" spans="1:5" s="97" customFormat="1" x14ac:dyDescent="0.25">
      <c r="A938" s="106"/>
      <c r="B938" s="109"/>
      <c r="C938" s="107"/>
      <c r="D938" s="107"/>
      <c r="E938" s="16"/>
    </row>
    <row r="939" spans="1:5" s="97" customFormat="1" x14ac:dyDescent="0.25">
      <c r="A939" s="106"/>
      <c r="B939" s="109" t="s">
        <v>1643</v>
      </c>
      <c r="C939" s="107"/>
      <c r="D939" s="107"/>
      <c r="E939" s="16"/>
    </row>
    <row r="940" spans="1:5" s="97" customFormat="1" ht="185.25" x14ac:dyDescent="0.25">
      <c r="A940" s="106"/>
      <c r="B940" s="109" t="s">
        <v>1644</v>
      </c>
      <c r="C940" s="107"/>
      <c r="D940" s="107"/>
      <c r="E940" s="16"/>
    </row>
    <row r="941" spans="1:5" s="97" customFormat="1" x14ac:dyDescent="0.25">
      <c r="A941" s="106"/>
      <c r="B941" s="109"/>
      <c r="C941" s="107"/>
      <c r="D941" s="107"/>
      <c r="E941" s="16"/>
    </row>
    <row r="942" spans="1:5" s="97" customFormat="1" x14ac:dyDescent="0.25">
      <c r="A942" s="106"/>
      <c r="B942" s="109" t="s">
        <v>1645</v>
      </c>
      <c r="C942" s="107"/>
      <c r="D942" s="107"/>
      <c r="E942" s="16"/>
    </row>
    <row r="943" spans="1:5" s="97" customFormat="1" ht="85.5" x14ac:dyDescent="0.25">
      <c r="A943" s="106"/>
      <c r="B943" s="109" t="s">
        <v>1646</v>
      </c>
      <c r="C943" s="107"/>
      <c r="D943" s="107"/>
      <c r="E943" s="16"/>
    </row>
    <row r="944" spans="1:5" s="97" customFormat="1" x14ac:dyDescent="0.25">
      <c r="A944" s="106"/>
      <c r="B944" s="109"/>
      <c r="C944" s="107"/>
      <c r="D944" s="107"/>
      <c r="E944" s="16"/>
    </row>
    <row r="945" spans="1:5" s="97" customFormat="1" x14ac:dyDescent="0.25">
      <c r="A945" s="106"/>
      <c r="B945" s="109" t="s">
        <v>1647</v>
      </c>
      <c r="C945" s="107"/>
      <c r="D945" s="107"/>
      <c r="E945" s="16"/>
    </row>
    <row r="946" spans="1:5" s="97" customFormat="1" ht="85.5" x14ac:dyDescent="0.25">
      <c r="A946" s="106"/>
      <c r="B946" s="109" t="s">
        <v>1648</v>
      </c>
      <c r="C946" s="107"/>
      <c r="D946" s="107"/>
      <c r="E946" s="16"/>
    </row>
    <row r="947" spans="1:5" s="97" customFormat="1" x14ac:dyDescent="0.25">
      <c r="A947" s="106"/>
      <c r="B947" s="109"/>
      <c r="C947" s="107"/>
      <c r="D947" s="107"/>
      <c r="E947" s="16"/>
    </row>
    <row r="948" spans="1:5" s="97" customFormat="1" x14ac:dyDescent="0.25">
      <c r="A948" s="106"/>
      <c r="B948" s="109" t="s">
        <v>1649</v>
      </c>
      <c r="C948" s="107"/>
      <c r="D948" s="107"/>
      <c r="E948" s="16"/>
    </row>
    <row r="949" spans="1:5" s="97" customFormat="1" ht="85.5" x14ac:dyDescent="0.25">
      <c r="A949" s="106"/>
      <c r="B949" s="109" t="s">
        <v>1650</v>
      </c>
      <c r="C949" s="107"/>
      <c r="D949" s="107"/>
      <c r="E949" s="16"/>
    </row>
    <row r="950" spans="1:5" s="97" customFormat="1" x14ac:dyDescent="0.25">
      <c r="A950" s="106"/>
      <c r="B950" s="109"/>
      <c r="C950" s="107"/>
      <c r="D950" s="107"/>
      <c r="E950" s="16"/>
    </row>
    <row r="951" spans="1:5" s="97" customFormat="1" ht="28.5" x14ac:dyDescent="0.25">
      <c r="A951" s="106"/>
      <c r="B951" s="109" t="s">
        <v>1651</v>
      </c>
      <c r="C951" s="107"/>
      <c r="D951" s="107"/>
      <c r="E951" s="16"/>
    </row>
    <row r="952" spans="1:5" s="97" customFormat="1" ht="142.5" x14ac:dyDescent="0.25">
      <c r="A952" s="106"/>
      <c r="B952" s="109" t="s">
        <v>1652</v>
      </c>
      <c r="C952" s="107"/>
      <c r="D952" s="107"/>
      <c r="E952" s="16"/>
    </row>
    <row r="953" spans="1:5" s="97" customFormat="1" x14ac:dyDescent="0.25">
      <c r="A953" s="106"/>
      <c r="B953" s="109"/>
      <c r="C953" s="107"/>
      <c r="D953" s="107"/>
      <c r="E953" s="16"/>
    </row>
    <row r="954" spans="1:5" s="97" customFormat="1" ht="28.5" x14ac:dyDescent="0.25">
      <c r="A954" s="106"/>
      <c r="B954" s="109" t="s">
        <v>1653</v>
      </c>
      <c r="C954" s="107"/>
      <c r="D954" s="107"/>
      <c r="E954" s="16"/>
    </row>
    <row r="955" spans="1:5" s="97" customFormat="1" ht="142.5" x14ac:dyDescent="0.25">
      <c r="A955" s="106"/>
      <c r="B955" s="109" t="s">
        <v>1654</v>
      </c>
      <c r="C955" s="107"/>
      <c r="D955" s="107"/>
      <c r="E955" s="16"/>
    </row>
    <row r="956" spans="1:5" s="97" customFormat="1" x14ac:dyDescent="0.25">
      <c r="A956" s="106"/>
      <c r="B956" s="109"/>
      <c r="C956" s="107"/>
      <c r="D956" s="107"/>
      <c r="E956" s="16"/>
    </row>
    <row r="957" spans="1:5" s="97" customFormat="1" x14ac:dyDescent="0.25">
      <c r="A957" s="106"/>
      <c r="B957" s="109" t="s">
        <v>1655</v>
      </c>
      <c r="C957" s="107"/>
      <c r="D957" s="107"/>
      <c r="E957" s="16"/>
    </row>
    <row r="958" spans="1:5" s="97" customFormat="1" ht="57" x14ac:dyDescent="0.25">
      <c r="A958" s="106"/>
      <c r="B958" s="109" t="s">
        <v>1656</v>
      </c>
      <c r="C958" s="107"/>
      <c r="D958" s="107"/>
      <c r="E958" s="16"/>
    </row>
    <row r="959" spans="1:5" s="97" customFormat="1" x14ac:dyDescent="0.25">
      <c r="A959" s="106"/>
      <c r="B959" s="109"/>
      <c r="C959" s="107"/>
      <c r="D959" s="107"/>
      <c r="E959" s="16"/>
    </row>
    <row r="960" spans="1:5" s="97" customFormat="1" ht="28.5" x14ac:dyDescent="0.25">
      <c r="A960" s="106"/>
      <c r="B960" s="109" t="s">
        <v>1657</v>
      </c>
      <c r="C960" s="107"/>
      <c r="D960" s="107"/>
      <c r="E960" s="16"/>
    </row>
    <row r="961" spans="1:5" s="97" customFormat="1" x14ac:dyDescent="0.25">
      <c r="A961" s="106"/>
      <c r="B961" s="109"/>
      <c r="C961" s="107"/>
      <c r="D961" s="107"/>
      <c r="E961" s="16"/>
    </row>
    <row r="962" spans="1:5" s="97" customFormat="1" ht="28.5" x14ac:dyDescent="0.25">
      <c r="A962" s="106"/>
      <c r="B962" s="109" t="s">
        <v>1658</v>
      </c>
      <c r="C962" s="107"/>
      <c r="D962" s="107"/>
      <c r="E962" s="16"/>
    </row>
    <row r="963" spans="1:5" s="97" customFormat="1" ht="57" x14ac:dyDescent="0.25">
      <c r="A963" s="106"/>
      <c r="B963" s="109" t="s">
        <v>1659</v>
      </c>
      <c r="C963" s="107"/>
      <c r="D963" s="107"/>
      <c r="E963" s="16"/>
    </row>
    <row r="964" spans="1:5" s="97" customFormat="1" x14ac:dyDescent="0.25">
      <c r="A964" s="106"/>
      <c r="B964" s="109"/>
      <c r="C964" s="107"/>
      <c r="D964" s="107"/>
      <c r="E964" s="16"/>
    </row>
    <row r="965" spans="1:5" s="97" customFormat="1" ht="42.75" x14ac:dyDescent="0.25">
      <c r="A965" s="106"/>
      <c r="B965" s="109" t="s">
        <v>1660</v>
      </c>
      <c r="C965" s="107"/>
      <c r="D965" s="107"/>
      <c r="E965" s="16"/>
    </row>
    <row r="966" spans="1:5" s="97" customFormat="1" x14ac:dyDescent="0.25">
      <c r="A966" s="106"/>
      <c r="B966" s="109" t="s">
        <v>1661</v>
      </c>
      <c r="C966" s="107"/>
      <c r="D966" s="107"/>
      <c r="E966" s="16"/>
    </row>
    <row r="967" spans="1:5" s="97" customFormat="1" ht="85.5" x14ac:dyDescent="0.25">
      <c r="A967" s="106"/>
      <c r="B967" s="109" t="s">
        <v>1622</v>
      </c>
      <c r="C967" s="107"/>
      <c r="D967" s="107"/>
      <c r="E967" s="16"/>
    </row>
    <row r="968" spans="1:5" s="97" customFormat="1" x14ac:dyDescent="0.25">
      <c r="A968" s="106"/>
      <c r="B968" s="109"/>
      <c r="C968" s="107"/>
      <c r="D968" s="107"/>
      <c r="E968" s="16"/>
    </row>
    <row r="969" spans="1:5" s="97" customFormat="1" x14ac:dyDescent="0.25">
      <c r="A969" s="106"/>
      <c r="B969" s="109" t="s">
        <v>462</v>
      </c>
      <c r="C969" s="107"/>
      <c r="D969" s="107"/>
      <c r="E969" s="16"/>
    </row>
    <row r="970" spans="1:5" s="97" customFormat="1" ht="71.25" x14ac:dyDescent="0.25">
      <c r="A970" s="106"/>
      <c r="B970" s="109" t="s">
        <v>1662</v>
      </c>
      <c r="C970" s="107"/>
      <c r="D970" s="107"/>
      <c r="E970" s="16"/>
    </row>
    <row r="971" spans="1:5" s="97" customFormat="1" x14ac:dyDescent="0.25">
      <c r="A971" s="106"/>
      <c r="B971" s="109"/>
      <c r="C971" s="107"/>
      <c r="D971" s="107"/>
      <c r="E971" s="16"/>
    </row>
    <row r="972" spans="1:5" s="97" customFormat="1" x14ac:dyDescent="0.25">
      <c r="A972" s="106"/>
      <c r="B972" s="109" t="s">
        <v>1663</v>
      </c>
      <c r="C972" s="107"/>
      <c r="D972" s="107"/>
      <c r="E972" s="16"/>
    </row>
    <row r="973" spans="1:5" s="97" customFormat="1" ht="71.25" x14ac:dyDescent="0.25">
      <c r="A973" s="106"/>
      <c r="B973" s="109" t="s">
        <v>1664</v>
      </c>
      <c r="C973" s="107"/>
      <c r="D973" s="107"/>
      <c r="E973" s="16"/>
    </row>
    <row r="974" spans="1:5" s="97" customFormat="1" x14ac:dyDescent="0.25">
      <c r="A974" s="106"/>
      <c r="B974" s="109"/>
      <c r="C974" s="107"/>
      <c r="D974" s="107"/>
      <c r="E974" s="16"/>
    </row>
    <row r="975" spans="1:5" s="97" customFormat="1" x14ac:dyDescent="0.25">
      <c r="A975" s="106"/>
      <c r="B975" s="109" t="s">
        <v>1665</v>
      </c>
      <c r="C975" s="107"/>
      <c r="D975" s="107"/>
      <c r="E975" s="16"/>
    </row>
    <row r="976" spans="1:5" s="97" customFormat="1" ht="42.75" x14ac:dyDescent="0.25">
      <c r="A976" s="106"/>
      <c r="B976" s="109" t="s">
        <v>1666</v>
      </c>
      <c r="C976" s="107"/>
      <c r="D976" s="107"/>
      <c r="E976" s="16"/>
    </row>
    <row r="977" spans="1:5" s="97" customFormat="1" x14ac:dyDescent="0.25">
      <c r="A977" s="106"/>
      <c r="B977" s="109"/>
      <c r="C977" s="107"/>
      <c r="D977" s="107"/>
      <c r="E977" s="16"/>
    </row>
    <row r="978" spans="1:5" s="97" customFormat="1" x14ac:dyDescent="0.25">
      <c r="A978" s="106"/>
      <c r="B978" s="109" t="s">
        <v>336</v>
      </c>
      <c r="C978" s="107"/>
      <c r="D978" s="107"/>
      <c r="E978" s="16"/>
    </row>
    <row r="979" spans="1:5" s="97" customFormat="1" x14ac:dyDescent="0.25">
      <c r="A979" s="106"/>
      <c r="B979" s="109" t="s">
        <v>1667</v>
      </c>
      <c r="C979" s="107"/>
      <c r="D979" s="107"/>
      <c r="E979" s="16"/>
    </row>
    <row r="980" spans="1:5" s="97" customFormat="1" x14ac:dyDescent="0.25">
      <c r="A980" s="106"/>
      <c r="B980" s="109"/>
      <c r="C980" s="107"/>
      <c r="D980" s="107"/>
      <c r="E980" s="16"/>
    </row>
    <row r="981" spans="1:5" s="97" customFormat="1" x14ac:dyDescent="0.25">
      <c r="A981" s="106"/>
      <c r="B981" s="109" t="s">
        <v>549</v>
      </c>
      <c r="C981" s="107"/>
      <c r="D981" s="107"/>
      <c r="E981" s="16"/>
    </row>
    <row r="982" spans="1:5" s="97" customFormat="1" ht="128.25" x14ac:dyDescent="0.25">
      <c r="A982" s="106"/>
      <c r="B982" s="109" t="s">
        <v>1668</v>
      </c>
      <c r="C982" s="107"/>
      <c r="D982" s="107"/>
      <c r="E982" s="16"/>
    </row>
    <row r="983" spans="1:5" s="97" customFormat="1" x14ac:dyDescent="0.25">
      <c r="A983" s="106"/>
      <c r="B983" s="109"/>
      <c r="C983" s="107"/>
      <c r="D983" s="107"/>
      <c r="E983" s="16"/>
    </row>
    <row r="984" spans="1:5" s="97" customFormat="1" x14ac:dyDescent="0.25">
      <c r="A984" s="106"/>
      <c r="B984" s="109" t="s">
        <v>1669</v>
      </c>
      <c r="C984" s="107"/>
      <c r="D984" s="107"/>
      <c r="E984" s="16"/>
    </row>
    <row r="985" spans="1:5" s="97" customFormat="1" ht="57" x14ac:dyDescent="0.25">
      <c r="A985" s="106"/>
      <c r="B985" s="109" t="s">
        <v>1670</v>
      </c>
      <c r="C985" s="107"/>
      <c r="D985" s="107"/>
      <c r="E985" s="16"/>
    </row>
    <row r="986" spans="1:5" s="97" customFormat="1" x14ac:dyDescent="0.25">
      <c r="A986" s="106"/>
      <c r="B986" s="109"/>
      <c r="C986" s="107"/>
      <c r="D986" s="107"/>
      <c r="E986" s="16"/>
    </row>
    <row r="987" spans="1:5" s="97" customFormat="1" x14ac:dyDescent="0.25">
      <c r="A987" s="106"/>
      <c r="B987" s="109" t="s">
        <v>1671</v>
      </c>
      <c r="C987" s="107"/>
      <c r="D987" s="107"/>
      <c r="E987" s="16"/>
    </row>
    <row r="988" spans="1:5" s="97" customFormat="1" ht="42.75" x14ac:dyDescent="0.25">
      <c r="A988" s="106"/>
      <c r="B988" s="109" t="s">
        <v>1672</v>
      </c>
      <c r="C988" s="107"/>
      <c r="D988" s="107"/>
      <c r="E988" s="16"/>
    </row>
    <row r="989" spans="1:5" s="97" customFormat="1" x14ac:dyDescent="0.25">
      <c r="A989" s="106"/>
      <c r="B989" s="109"/>
      <c r="C989" s="107"/>
      <c r="D989" s="107"/>
      <c r="E989" s="16"/>
    </row>
    <row r="990" spans="1:5" s="97" customFormat="1" x14ac:dyDescent="0.25">
      <c r="A990" s="106"/>
      <c r="B990" s="109" t="s">
        <v>1673</v>
      </c>
      <c r="C990" s="107"/>
      <c r="D990" s="107"/>
      <c r="E990" s="16"/>
    </row>
    <row r="991" spans="1:5" s="97" customFormat="1" ht="28.5" x14ac:dyDescent="0.25">
      <c r="A991" s="106"/>
      <c r="B991" s="109" t="s">
        <v>1674</v>
      </c>
      <c r="C991" s="107"/>
      <c r="D991" s="107"/>
      <c r="E991" s="16"/>
    </row>
    <row r="992" spans="1:5" s="97" customFormat="1" x14ac:dyDescent="0.25">
      <c r="A992" s="106"/>
      <c r="B992" s="109"/>
      <c r="C992" s="107"/>
      <c r="D992" s="107"/>
      <c r="E992" s="16"/>
    </row>
    <row r="993" spans="1:5" s="97" customFormat="1" x14ac:dyDescent="0.25">
      <c r="A993" s="106"/>
      <c r="B993" s="109" t="s">
        <v>1675</v>
      </c>
      <c r="C993" s="107"/>
      <c r="D993" s="107"/>
      <c r="E993" s="16"/>
    </row>
    <row r="994" spans="1:5" s="97" customFormat="1" x14ac:dyDescent="0.25">
      <c r="A994" s="106"/>
      <c r="B994" s="109" t="s">
        <v>1676</v>
      </c>
      <c r="C994" s="107"/>
      <c r="D994" s="107"/>
      <c r="E994" s="16"/>
    </row>
    <row r="995" spans="1:5" s="97" customFormat="1" x14ac:dyDescent="0.25">
      <c r="A995" s="106"/>
      <c r="B995" s="109"/>
      <c r="C995" s="107"/>
      <c r="D995" s="107"/>
      <c r="E995" s="16"/>
    </row>
    <row r="996" spans="1:5" s="97" customFormat="1" x14ac:dyDescent="0.25">
      <c r="A996" s="106"/>
      <c r="B996" s="109" t="s">
        <v>1190</v>
      </c>
      <c r="C996" s="107"/>
      <c r="D996" s="107"/>
      <c r="E996" s="16"/>
    </row>
    <row r="997" spans="1:5" s="97" customFormat="1" x14ac:dyDescent="0.25">
      <c r="A997" s="106"/>
      <c r="B997" s="109" t="s">
        <v>1677</v>
      </c>
      <c r="C997" s="107"/>
      <c r="D997" s="107"/>
      <c r="E997" s="16"/>
    </row>
    <row r="998" spans="1:5" s="97" customFormat="1" x14ac:dyDescent="0.25">
      <c r="A998" s="106"/>
      <c r="B998" s="109"/>
      <c r="C998" s="107"/>
      <c r="D998" s="107"/>
      <c r="E998" s="16"/>
    </row>
    <row r="999" spans="1:5" s="97" customFormat="1" x14ac:dyDescent="0.25">
      <c r="A999" s="106"/>
      <c r="B999" s="109" t="s">
        <v>1154</v>
      </c>
      <c r="C999" s="107"/>
      <c r="D999" s="107"/>
      <c r="E999" s="16"/>
    </row>
    <row r="1000" spans="1:5" s="97" customFormat="1" ht="57" x14ac:dyDescent="0.25">
      <c r="A1000" s="106"/>
      <c r="B1000" s="109" t="s">
        <v>1678</v>
      </c>
      <c r="C1000" s="107"/>
      <c r="D1000" s="107"/>
      <c r="E1000" s="16"/>
    </row>
    <row r="1001" spans="1:5" s="97" customFormat="1" x14ac:dyDescent="0.25">
      <c r="A1001" s="106"/>
      <c r="B1001" s="109"/>
      <c r="C1001" s="107"/>
      <c r="D1001" s="107"/>
      <c r="E1001" s="16"/>
    </row>
    <row r="1002" spans="1:5" s="97" customFormat="1" x14ac:dyDescent="0.25">
      <c r="A1002" s="106"/>
      <c r="B1002" s="109" t="s">
        <v>1679</v>
      </c>
      <c r="C1002" s="107"/>
      <c r="D1002" s="107"/>
      <c r="E1002" s="16"/>
    </row>
    <row r="1003" spans="1:5" s="97" customFormat="1" ht="57" x14ac:dyDescent="0.25">
      <c r="A1003" s="106"/>
      <c r="B1003" s="109" t="s">
        <v>1680</v>
      </c>
      <c r="C1003" s="107"/>
      <c r="D1003" s="107"/>
      <c r="E1003" s="16"/>
    </row>
    <row r="1004" spans="1:5" s="97" customFormat="1" x14ac:dyDescent="0.25">
      <c r="A1004" s="106"/>
      <c r="B1004" s="109"/>
      <c r="C1004" s="107"/>
      <c r="D1004" s="107"/>
      <c r="E1004" s="16"/>
    </row>
    <row r="1005" spans="1:5" s="97" customFormat="1" ht="28.5" x14ac:dyDescent="0.25">
      <c r="A1005" s="106"/>
      <c r="B1005" s="109" t="s">
        <v>1681</v>
      </c>
      <c r="C1005" s="107"/>
      <c r="D1005" s="107"/>
      <c r="E1005" s="16"/>
    </row>
    <row r="1006" spans="1:5" s="97" customFormat="1" ht="85.5" x14ac:dyDescent="0.25">
      <c r="A1006" s="106"/>
      <c r="B1006" s="109" t="s">
        <v>1682</v>
      </c>
      <c r="C1006" s="107"/>
      <c r="D1006" s="107"/>
      <c r="E1006" s="16"/>
    </row>
    <row r="1007" spans="1:5" s="97" customFormat="1" x14ac:dyDescent="0.25">
      <c r="A1007" s="106"/>
      <c r="B1007" s="109"/>
      <c r="C1007" s="107"/>
      <c r="D1007" s="107"/>
      <c r="E1007" s="16"/>
    </row>
    <row r="1008" spans="1:5" s="97" customFormat="1" ht="45" x14ac:dyDescent="0.25">
      <c r="A1008" s="130" t="s">
        <v>82</v>
      </c>
      <c r="B1008" s="120" t="s">
        <v>1683</v>
      </c>
      <c r="C1008" s="107"/>
      <c r="D1008" s="107"/>
      <c r="E1008" s="16"/>
    </row>
    <row r="1009" spans="1:5" s="97" customFormat="1" x14ac:dyDescent="0.25">
      <c r="A1009" s="106"/>
      <c r="B1009" s="109"/>
      <c r="C1009" s="107"/>
      <c r="D1009" s="107"/>
      <c r="E1009" s="16"/>
    </row>
    <row r="1010" spans="1:5" s="97" customFormat="1" x14ac:dyDescent="0.25">
      <c r="A1010" s="106"/>
      <c r="B1010" s="109" t="s">
        <v>336</v>
      </c>
      <c r="C1010" s="107"/>
      <c r="D1010" s="107"/>
      <c r="E1010" s="16"/>
    </row>
    <row r="1011" spans="1:5" s="97" customFormat="1" ht="114" x14ac:dyDescent="0.25">
      <c r="A1011" s="106"/>
      <c r="B1011" s="109" t="s">
        <v>1684</v>
      </c>
      <c r="C1011" s="107"/>
      <c r="D1011" s="107"/>
      <c r="E1011" s="16"/>
    </row>
    <row r="1012" spans="1:5" s="97" customFormat="1" x14ac:dyDescent="0.25">
      <c r="A1012" s="106"/>
      <c r="B1012" s="109"/>
      <c r="C1012" s="107"/>
      <c r="D1012" s="107"/>
      <c r="E1012" s="16"/>
    </row>
    <row r="1013" spans="1:5" s="97" customFormat="1" x14ac:dyDescent="0.25">
      <c r="A1013" s="106"/>
      <c r="B1013" s="109" t="s">
        <v>462</v>
      </c>
      <c r="C1013" s="107"/>
      <c r="D1013" s="107"/>
      <c r="E1013" s="16"/>
    </row>
    <row r="1014" spans="1:5" s="97" customFormat="1" x14ac:dyDescent="0.25">
      <c r="A1014" s="106"/>
      <c r="B1014" s="109" t="s">
        <v>1685</v>
      </c>
      <c r="C1014" s="107"/>
      <c r="D1014" s="107"/>
      <c r="E1014" s="16"/>
    </row>
    <row r="1015" spans="1:5" s="97" customFormat="1" x14ac:dyDescent="0.25">
      <c r="A1015" s="106"/>
      <c r="B1015" s="109"/>
      <c r="C1015" s="107"/>
      <c r="D1015" s="107"/>
      <c r="E1015" s="16"/>
    </row>
    <row r="1016" spans="1:5" s="97" customFormat="1" x14ac:dyDescent="0.25">
      <c r="A1016" s="106"/>
      <c r="B1016" s="109" t="s">
        <v>1686</v>
      </c>
      <c r="C1016" s="107"/>
      <c r="D1016" s="107"/>
      <c r="E1016" s="16"/>
    </row>
    <row r="1017" spans="1:5" s="97" customFormat="1" ht="57" x14ac:dyDescent="0.25">
      <c r="A1017" s="106"/>
      <c r="B1017" s="109" t="s">
        <v>1687</v>
      </c>
      <c r="C1017" s="107"/>
      <c r="D1017" s="107"/>
      <c r="E1017" s="16"/>
    </row>
    <row r="1018" spans="1:5" s="97" customFormat="1" x14ac:dyDescent="0.25">
      <c r="A1018" s="106"/>
      <c r="B1018" s="109"/>
      <c r="C1018" s="107"/>
      <c r="D1018" s="107"/>
      <c r="E1018" s="16"/>
    </row>
    <row r="1019" spans="1:5" s="97" customFormat="1" x14ac:dyDescent="0.25">
      <c r="A1019" s="106"/>
      <c r="B1019" s="109" t="s">
        <v>1274</v>
      </c>
      <c r="C1019" s="107"/>
      <c r="D1019" s="107"/>
      <c r="E1019" s="16"/>
    </row>
    <row r="1020" spans="1:5" s="97" customFormat="1" x14ac:dyDescent="0.25">
      <c r="A1020" s="106"/>
      <c r="B1020" s="109" t="s">
        <v>1688</v>
      </c>
      <c r="C1020" s="107"/>
      <c r="D1020" s="107"/>
      <c r="E1020" s="16"/>
    </row>
    <row r="1021" spans="1:5" s="97" customFormat="1" x14ac:dyDescent="0.25">
      <c r="A1021" s="106"/>
      <c r="B1021" s="109"/>
      <c r="C1021" s="107"/>
      <c r="D1021" s="107"/>
      <c r="E1021" s="16"/>
    </row>
    <row r="1022" spans="1:5" s="97" customFormat="1" x14ac:dyDescent="0.25">
      <c r="A1022" s="106"/>
      <c r="B1022" s="109" t="s">
        <v>1689</v>
      </c>
      <c r="C1022" s="107"/>
      <c r="D1022" s="107"/>
      <c r="E1022" s="16"/>
    </row>
    <row r="1023" spans="1:5" s="97" customFormat="1" ht="42.75" x14ac:dyDescent="0.25">
      <c r="A1023" s="106"/>
      <c r="B1023" s="109" t="s">
        <v>1690</v>
      </c>
      <c r="C1023" s="107"/>
      <c r="D1023" s="107"/>
      <c r="E1023" s="16"/>
    </row>
    <row r="1024" spans="1:5" s="97" customFormat="1" x14ac:dyDescent="0.25">
      <c r="A1024" s="106"/>
      <c r="B1024" s="109"/>
      <c r="C1024" s="107"/>
      <c r="D1024" s="107"/>
      <c r="E1024" s="16"/>
    </row>
    <row r="1025" spans="1:5" s="97" customFormat="1" x14ac:dyDescent="0.25">
      <c r="A1025" s="106"/>
      <c r="B1025" s="109" t="s">
        <v>1348</v>
      </c>
      <c r="C1025" s="107"/>
      <c r="D1025" s="107"/>
      <c r="E1025" s="16"/>
    </row>
    <row r="1026" spans="1:5" s="97" customFormat="1" ht="57" x14ac:dyDescent="0.25">
      <c r="A1026" s="106"/>
      <c r="B1026" s="109" t="s">
        <v>1691</v>
      </c>
      <c r="C1026" s="107"/>
      <c r="D1026" s="107"/>
      <c r="E1026" s="16"/>
    </row>
    <row r="1027" spans="1:5" s="97" customFormat="1" x14ac:dyDescent="0.25">
      <c r="A1027" s="106"/>
      <c r="B1027" s="109"/>
      <c r="C1027" s="107"/>
      <c r="D1027" s="107"/>
      <c r="E1027" s="16"/>
    </row>
    <row r="1028" spans="1:5" s="97" customFormat="1" x14ac:dyDescent="0.25">
      <c r="A1028" s="106"/>
      <c r="B1028" s="109" t="s">
        <v>1692</v>
      </c>
      <c r="C1028" s="107"/>
      <c r="D1028" s="107"/>
      <c r="E1028" s="16"/>
    </row>
    <row r="1029" spans="1:5" s="97" customFormat="1" x14ac:dyDescent="0.25">
      <c r="A1029" s="106"/>
      <c r="B1029" s="109" t="s">
        <v>1693</v>
      </c>
      <c r="C1029" s="107"/>
      <c r="D1029" s="107"/>
      <c r="E1029" s="16"/>
    </row>
    <row r="1030" spans="1:5" s="97" customFormat="1" x14ac:dyDescent="0.25">
      <c r="A1030" s="106"/>
      <c r="B1030" s="109"/>
      <c r="C1030" s="107"/>
      <c r="D1030" s="107"/>
      <c r="E1030" s="16"/>
    </row>
    <row r="1031" spans="1:5" s="97" customFormat="1" x14ac:dyDescent="0.25">
      <c r="A1031" s="106"/>
      <c r="B1031" s="109" t="s">
        <v>1280</v>
      </c>
      <c r="C1031" s="107"/>
      <c r="D1031" s="107"/>
      <c r="E1031" s="16"/>
    </row>
    <row r="1032" spans="1:5" s="97" customFormat="1" ht="57" x14ac:dyDescent="0.25">
      <c r="A1032" s="106"/>
      <c r="B1032" s="109" t="s">
        <v>1694</v>
      </c>
      <c r="C1032" s="107"/>
      <c r="D1032" s="107"/>
      <c r="E1032" s="16"/>
    </row>
    <row r="1033" spans="1:5" s="97" customFormat="1" x14ac:dyDescent="0.25">
      <c r="A1033" s="106"/>
      <c r="B1033" s="109"/>
      <c r="C1033" s="107"/>
      <c r="D1033" s="107"/>
      <c r="E1033" s="16"/>
    </row>
    <row r="1034" spans="1:5" s="97" customFormat="1" x14ac:dyDescent="0.25">
      <c r="A1034" s="106"/>
      <c r="B1034" s="109" t="s">
        <v>1284</v>
      </c>
      <c r="C1034" s="107"/>
      <c r="D1034" s="107"/>
      <c r="E1034" s="16"/>
    </row>
    <row r="1035" spans="1:5" s="97" customFormat="1" ht="71.25" x14ac:dyDescent="0.25">
      <c r="A1035" s="106"/>
      <c r="B1035" s="109" t="s">
        <v>1695</v>
      </c>
      <c r="C1035" s="107"/>
      <c r="D1035" s="107"/>
      <c r="E1035" s="16"/>
    </row>
    <row r="1036" spans="1:5" s="97" customFormat="1" x14ac:dyDescent="0.25">
      <c r="A1036" s="106"/>
      <c r="B1036" s="109"/>
      <c r="C1036" s="107"/>
      <c r="D1036" s="107"/>
      <c r="E1036" s="16"/>
    </row>
    <row r="1037" spans="1:5" s="97" customFormat="1" x14ac:dyDescent="0.25">
      <c r="A1037" s="106"/>
      <c r="B1037" s="109" t="s">
        <v>1696</v>
      </c>
      <c r="C1037" s="107"/>
      <c r="D1037" s="107"/>
      <c r="E1037" s="16"/>
    </row>
    <row r="1038" spans="1:5" s="97" customFormat="1" ht="42.75" x14ac:dyDescent="0.25">
      <c r="A1038" s="106"/>
      <c r="B1038" s="109" t="s">
        <v>1697</v>
      </c>
      <c r="C1038" s="107"/>
      <c r="D1038" s="107"/>
      <c r="E1038" s="16"/>
    </row>
    <row r="1039" spans="1:5" s="97" customFormat="1" x14ac:dyDescent="0.25">
      <c r="A1039" s="106"/>
      <c r="B1039" s="109"/>
      <c r="C1039" s="107"/>
      <c r="D1039" s="107"/>
      <c r="E1039" s="16"/>
    </row>
    <row r="1040" spans="1:5" s="97" customFormat="1" x14ac:dyDescent="0.25">
      <c r="A1040" s="106"/>
      <c r="B1040" s="109" t="s">
        <v>1154</v>
      </c>
      <c r="C1040" s="107"/>
      <c r="D1040" s="107"/>
      <c r="E1040" s="16"/>
    </row>
    <row r="1041" spans="1:5" s="97" customFormat="1" ht="28.5" x14ac:dyDescent="0.25">
      <c r="A1041" s="106"/>
      <c r="B1041" s="109" t="s">
        <v>1636</v>
      </c>
      <c r="C1041" s="107"/>
      <c r="D1041" s="107"/>
      <c r="E1041" s="16"/>
    </row>
    <row r="1042" spans="1:5" s="97" customFormat="1" x14ac:dyDescent="0.25">
      <c r="A1042" s="106"/>
      <c r="B1042" s="109"/>
      <c r="C1042" s="107"/>
      <c r="D1042" s="107"/>
      <c r="E1042" s="16"/>
    </row>
    <row r="1043" spans="1:5" s="97" customFormat="1" x14ac:dyDescent="0.25">
      <c r="A1043" s="106"/>
      <c r="B1043" s="109" t="s">
        <v>1292</v>
      </c>
      <c r="C1043" s="107"/>
      <c r="D1043" s="107"/>
      <c r="E1043" s="16"/>
    </row>
    <row r="1044" spans="1:5" s="97" customFormat="1" ht="28.5" x14ac:dyDescent="0.25">
      <c r="A1044" s="106"/>
      <c r="B1044" s="109" t="s">
        <v>1698</v>
      </c>
      <c r="C1044" s="107"/>
      <c r="D1044" s="107"/>
      <c r="E1044" s="16"/>
    </row>
    <row r="1045" spans="1:5" s="97" customFormat="1" x14ac:dyDescent="0.25">
      <c r="A1045" s="106"/>
      <c r="B1045" s="109"/>
      <c r="C1045" s="107"/>
      <c r="D1045" s="107"/>
      <c r="E1045" s="16"/>
    </row>
    <row r="1046" spans="1:5" s="97" customFormat="1" x14ac:dyDescent="0.25">
      <c r="A1046" s="106"/>
      <c r="B1046" s="109" t="s">
        <v>1699</v>
      </c>
      <c r="C1046" s="107"/>
      <c r="D1046" s="107"/>
      <c r="E1046" s="16"/>
    </row>
    <row r="1047" spans="1:5" s="97" customFormat="1" ht="57" x14ac:dyDescent="0.25">
      <c r="A1047" s="106"/>
      <c r="B1047" s="109" t="s">
        <v>1700</v>
      </c>
      <c r="C1047" s="107"/>
      <c r="D1047" s="107"/>
      <c r="E1047" s="16"/>
    </row>
    <row r="1048" spans="1:5" s="97" customFormat="1" x14ac:dyDescent="0.25">
      <c r="A1048" s="106"/>
      <c r="B1048" s="109"/>
      <c r="C1048" s="107"/>
      <c r="D1048" s="107"/>
      <c r="E1048" s="16"/>
    </row>
    <row r="1049" spans="1:5" s="97" customFormat="1" x14ac:dyDescent="0.25">
      <c r="A1049" s="106"/>
      <c r="B1049" s="109" t="s">
        <v>1701</v>
      </c>
      <c r="C1049" s="107"/>
      <c r="D1049" s="107"/>
      <c r="E1049" s="16"/>
    </row>
    <row r="1050" spans="1:5" s="97" customFormat="1" ht="85.5" x14ac:dyDescent="0.25">
      <c r="A1050" s="106"/>
      <c r="B1050" s="109" t="s">
        <v>1682</v>
      </c>
      <c r="C1050" s="107"/>
      <c r="D1050" s="107"/>
      <c r="E1050" s="16"/>
    </row>
    <row r="1051" spans="1:5" s="97" customFormat="1" x14ac:dyDescent="0.25">
      <c r="A1051" s="106"/>
      <c r="B1051" s="109"/>
      <c r="C1051" s="107"/>
      <c r="D1051" s="107"/>
      <c r="E1051" s="16"/>
    </row>
    <row r="1052" spans="1:5" s="97" customFormat="1" x14ac:dyDescent="0.25">
      <c r="A1052" s="106"/>
      <c r="B1052" s="109" t="s">
        <v>1296</v>
      </c>
      <c r="C1052" s="107"/>
      <c r="D1052" s="107"/>
      <c r="E1052" s="16"/>
    </row>
    <row r="1053" spans="1:5" s="97" customFormat="1" ht="171" x14ac:dyDescent="0.25">
      <c r="A1053" s="106"/>
      <c r="B1053" s="109" t="s">
        <v>1617</v>
      </c>
      <c r="C1053" s="107"/>
      <c r="D1053" s="107"/>
      <c r="E1053" s="16"/>
    </row>
    <row r="1054" spans="1:5" s="97" customFormat="1" x14ac:dyDescent="0.25">
      <c r="A1054" s="106"/>
      <c r="B1054" s="109"/>
      <c r="C1054" s="107"/>
      <c r="D1054" s="107"/>
      <c r="E1054" s="16"/>
    </row>
    <row r="1055" spans="1:5" s="94" customFormat="1" ht="45" x14ac:dyDescent="0.25">
      <c r="A1055" s="85" t="s">
        <v>43</v>
      </c>
      <c r="B1055" s="85" t="s">
        <v>185</v>
      </c>
      <c r="C1055" s="85" t="s">
        <v>338</v>
      </c>
      <c r="D1055" s="104" t="s">
        <v>331</v>
      </c>
      <c r="E1055" s="85" t="s">
        <v>332</v>
      </c>
    </row>
    <row r="1056" spans="1:5" s="97" customFormat="1" ht="30" x14ac:dyDescent="0.25">
      <c r="A1056" s="130" t="s">
        <v>83</v>
      </c>
      <c r="B1056" s="120" t="s">
        <v>1702</v>
      </c>
      <c r="C1056" s="107"/>
      <c r="D1056" s="107"/>
      <c r="E1056" s="16"/>
    </row>
    <row r="1057" spans="1:5" s="97" customFormat="1" ht="30" x14ac:dyDescent="0.25">
      <c r="A1057" s="130" t="s">
        <v>84</v>
      </c>
      <c r="B1057" s="120" t="s">
        <v>1703</v>
      </c>
      <c r="C1057" s="107"/>
      <c r="D1057" s="107"/>
      <c r="E1057" s="16"/>
    </row>
    <row r="1058" spans="1:5" s="97" customFormat="1" ht="45" x14ac:dyDescent="0.25">
      <c r="A1058" s="130" t="s">
        <v>85</v>
      </c>
      <c r="B1058" s="120" t="s">
        <v>1704</v>
      </c>
      <c r="C1058" s="107"/>
      <c r="D1058" s="107"/>
      <c r="E1058" s="16"/>
    </row>
    <row r="1059" spans="1:5" s="97" customFormat="1" x14ac:dyDescent="0.25">
      <c r="A1059" s="106"/>
      <c r="B1059" s="109"/>
      <c r="C1059" s="107"/>
      <c r="D1059" s="107"/>
      <c r="E1059" s="16"/>
    </row>
    <row r="1060" spans="1:5" s="97" customFormat="1" ht="28.5" x14ac:dyDescent="0.25">
      <c r="A1060" s="106"/>
      <c r="B1060" s="109" t="s">
        <v>1705</v>
      </c>
      <c r="C1060" s="107"/>
      <c r="D1060" s="107"/>
      <c r="E1060" s="16"/>
    </row>
    <row r="1061" spans="1:5" s="97" customFormat="1" ht="128.25" x14ac:dyDescent="0.25">
      <c r="A1061" s="106"/>
      <c r="B1061" s="109" t="s">
        <v>1706</v>
      </c>
      <c r="C1061" s="107"/>
      <c r="D1061" s="107"/>
      <c r="E1061" s="16"/>
    </row>
    <row r="1062" spans="1:5" s="97" customFormat="1" x14ac:dyDescent="0.25">
      <c r="A1062" s="106"/>
      <c r="B1062" s="109"/>
      <c r="C1062" s="107"/>
      <c r="D1062" s="107"/>
      <c r="E1062" s="16"/>
    </row>
    <row r="1063" spans="1:5" s="97" customFormat="1" x14ac:dyDescent="0.25">
      <c r="A1063" s="106"/>
      <c r="B1063" s="109" t="s">
        <v>1272</v>
      </c>
      <c r="C1063" s="107"/>
      <c r="D1063" s="107"/>
      <c r="E1063" s="16"/>
    </row>
    <row r="1064" spans="1:5" s="97" customFormat="1" ht="213.75" x14ac:dyDescent="0.25">
      <c r="A1064" s="106"/>
      <c r="B1064" s="109" t="s">
        <v>1707</v>
      </c>
      <c r="C1064" s="107"/>
      <c r="D1064" s="107"/>
      <c r="E1064" s="16"/>
    </row>
    <row r="1065" spans="1:5" s="97" customFormat="1" x14ac:dyDescent="0.25">
      <c r="A1065" s="106"/>
      <c r="B1065" s="109"/>
      <c r="C1065" s="107"/>
      <c r="D1065" s="107"/>
      <c r="E1065" s="16"/>
    </row>
    <row r="1066" spans="1:5" s="97" customFormat="1" x14ac:dyDescent="0.25">
      <c r="A1066" s="106"/>
      <c r="B1066" s="109" t="s">
        <v>1274</v>
      </c>
      <c r="C1066" s="107"/>
      <c r="D1066" s="107"/>
      <c r="E1066" s="16"/>
    </row>
    <row r="1067" spans="1:5" s="97" customFormat="1" ht="142.5" x14ac:dyDescent="0.25">
      <c r="A1067" s="106"/>
      <c r="B1067" s="109" t="s">
        <v>1708</v>
      </c>
      <c r="C1067" s="107"/>
      <c r="D1067" s="107"/>
      <c r="E1067" s="16"/>
    </row>
    <row r="1068" spans="1:5" s="97" customFormat="1" x14ac:dyDescent="0.25">
      <c r="A1068" s="106"/>
      <c r="B1068" s="109"/>
      <c r="C1068" s="107"/>
      <c r="D1068" s="107"/>
      <c r="E1068" s="16"/>
    </row>
    <row r="1069" spans="1:5" s="97" customFormat="1" x14ac:dyDescent="0.25">
      <c r="A1069" s="106"/>
      <c r="B1069" s="109" t="s">
        <v>1348</v>
      </c>
      <c r="C1069" s="107"/>
      <c r="D1069" s="107"/>
      <c r="E1069" s="16"/>
    </row>
    <row r="1070" spans="1:5" s="97" customFormat="1" ht="71.25" x14ac:dyDescent="0.25">
      <c r="A1070" s="106"/>
      <c r="B1070" s="109" t="s">
        <v>1709</v>
      </c>
      <c r="C1070" s="107"/>
      <c r="D1070" s="107"/>
      <c r="E1070" s="16"/>
    </row>
    <row r="1071" spans="1:5" s="97" customFormat="1" x14ac:dyDescent="0.25">
      <c r="A1071" s="106"/>
      <c r="B1071" s="109"/>
      <c r="C1071" s="107"/>
      <c r="D1071" s="107"/>
      <c r="E1071" s="16"/>
    </row>
    <row r="1072" spans="1:5" s="97" customFormat="1" x14ac:dyDescent="0.25">
      <c r="A1072" s="106"/>
      <c r="B1072" s="109" t="s">
        <v>1278</v>
      </c>
      <c r="C1072" s="107"/>
      <c r="D1072" s="107"/>
      <c r="E1072" s="16"/>
    </row>
    <row r="1073" spans="1:5" s="97" customFormat="1" ht="99.75" x14ac:dyDescent="0.25">
      <c r="A1073" s="106"/>
      <c r="B1073" s="109" t="s">
        <v>1710</v>
      </c>
      <c r="C1073" s="107"/>
      <c r="D1073" s="107"/>
      <c r="E1073" s="16"/>
    </row>
    <row r="1074" spans="1:5" s="97" customFormat="1" x14ac:dyDescent="0.25">
      <c r="A1074" s="106"/>
      <c r="B1074" s="109"/>
      <c r="C1074" s="107"/>
      <c r="D1074" s="107"/>
      <c r="E1074" s="16"/>
    </row>
    <row r="1075" spans="1:5" s="97" customFormat="1" x14ac:dyDescent="0.25">
      <c r="A1075" s="106"/>
      <c r="B1075" s="109" t="s">
        <v>1280</v>
      </c>
      <c r="C1075" s="107"/>
      <c r="D1075" s="107"/>
      <c r="E1075" s="16"/>
    </row>
    <row r="1076" spans="1:5" s="97" customFormat="1" ht="42.75" x14ac:dyDescent="0.25">
      <c r="A1076" s="106"/>
      <c r="B1076" s="109" t="s">
        <v>1711</v>
      </c>
      <c r="C1076" s="107"/>
      <c r="D1076" s="107"/>
      <c r="E1076" s="16"/>
    </row>
    <row r="1077" spans="1:5" s="97" customFormat="1" x14ac:dyDescent="0.25">
      <c r="A1077" s="106"/>
      <c r="B1077" s="109"/>
      <c r="C1077" s="107"/>
      <c r="D1077" s="107"/>
      <c r="E1077" s="16"/>
    </row>
    <row r="1078" spans="1:5" s="97" customFormat="1" x14ac:dyDescent="0.25">
      <c r="A1078" s="106"/>
      <c r="B1078" s="109" t="s">
        <v>1282</v>
      </c>
      <c r="C1078" s="107"/>
      <c r="D1078" s="107"/>
      <c r="E1078" s="16"/>
    </row>
    <row r="1079" spans="1:5" s="97" customFormat="1" ht="42.75" x14ac:dyDescent="0.25">
      <c r="A1079" s="106"/>
      <c r="B1079" s="109" t="s">
        <v>1712</v>
      </c>
      <c r="C1079" s="107"/>
      <c r="D1079" s="107"/>
      <c r="E1079" s="16"/>
    </row>
    <row r="1080" spans="1:5" s="97" customFormat="1" x14ac:dyDescent="0.25">
      <c r="A1080" s="106"/>
      <c r="B1080" s="109"/>
      <c r="C1080" s="107"/>
      <c r="D1080" s="107"/>
      <c r="E1080" s="16"/>
    </row>
    <row r="1081" spans="1:5" s="97" customFormat="1" x14ac:dyDescent="0.25">
      <c r="A1081" s="106"/>
      <c r="B1081" s="109" t="s">
        <v>1284</v>
      </c>
      <c r="C1081" s="107"/>
      <c r="D1081" s="107"/>
      <c r="E1081" s="16"/>
    </row>
    <row r="1082" spans="1:5" s="97" customFormat="1" ht="28.5" x14ac:dyDescent="0.25">
      <c r="A1082" s="106"/>
      <c r="B1082" s="109" t="s">
        <v>1713</v>
      </c>
      <c r="C1082" s="107"/>
      <c r="D1082" s="107"/>
      <c r="E1082" s="16"/>
    </row>
    <row r="1083" spans="1:5" s="97" customFormat="1" x14ac:dyDescent="0.25">
      <c r="A1083" s="106"/>
      <c r="B1083" s="109"/>
      <c r="C1083" s="107"/>
      <c r="D1083" s="107"/>
      <c r="E1083" s="16"/>
    </row>
    <row r="1084" spans="1:5" s="97" customFormat="1" x14ac:dyDescent="0.25">
      <c r="A1084" s="106"/>
      <c r="B1084" s="109" t="s">
        <v>1286</v>
      </c>
      <c r="C1084" s="107"/>
      <c r="D1084" s="107"/>
      <c r="E1084" s="16"/>
    </row>
    <row r="1085" spans="1:5" s="97" customFormat="1" ht="42.75" x14ac:dyDescent="0.25">
      <c r="A1085" s="106"/>
      <c r="B1085" s="109" t="s">
        <v>1406</v>
      </c>
      <c r="C1085" s="107"/>
      <c r="D1085" s="107"/>
      <c r="E1085" s="16"/>
    </row>
    <row r="1086" spans="1:5" s="97" customFormat="1" x14ac:dyDescent="0.25">
      <c r="A1086" s="106"/>
      <c r="B1086" s="109"/>
      <c r="C1086" s="107"/>
      <c r="D1086" s="107"/>
      <c r="E1086" s="16"/>
    </row>
    <row r="1087" spans="1:5" s="97" customFormat="1" x14ac:dyDescent="0.25">
      <c r="A1087" s="106"/>
      <c r="B1087" s="109" t="s">
        <v>1669</v>
      </c>
      <c r="C1087" s="107"/>
      <c r="D1087" s="107"/>
      <c r="E1087" s="16"/>
    </row>
    <row r="1088" spans="1:5" s="97" customFormat="1" ht="57" x14ac:dyDescent="0.25">
      <c r="A1088" s="106"/>
      <c r="B1088" s="109" t="s">
        <v>1714</v>
      </c>
      <c r="C1088" s="107"/>
      <c r="D1088" s="107"/>
      <c r="E1088" s="16"/>
    </row>
    <row r="1089" spans="1:5" s="97" customFormat="1" x14ac:dyDescent="0.25">
      <c r="A1089" s="106"/>
      <c r="B1089" s="109"/>
      <c r="C1089" s="107"/>
      <c r="D1089" s="107"/>
      <c r="E1089" s="16"/>
    </row>
    <row r="1090" spans="1:5" s="97" customFormat="1" x14ac:dyDescent="0.25">
      <c r="A1090" s="106"/>
      <c r="B1090" s="109" t="s">
        <v>1715</v>
      </c>
      <c r="C1090" s="107"/>
      <c r="D1090" s="107"/>
      <c r="E1090" s="16"/>
    </row>
    <row r="1091" spans="1:5" s="97" customFormat="1" ht="99.75" x14ac:dyDescent="0.25">
      <c r="A1091" s="106"/>
      <c r="B1091" s="109" t="s">
        <v>1716</v>
      </c>
      <c r="C1091" s="107"/>
      <c r="D1091" s="107"/>
      <c r="E1091" s="16"/>
    </row>
    <row r="1092" spans="1:5" s="97" customFormat="1" x14ac:dyDescent="0.25">
      <c r="A1092" s="106"/>
      <c r="B1092" s="109"/>
      <c r="C1092" s="107"/>
      <c r="D1092" s="107"/>
      <c r="E1092" s="16"/>
    </row>
    <row r="1093" spans="1:5" s="97" customFormat="1" x14ac:dyDescent="0.25">
      <c r="A1093" s="106"/>
      <c r="B1093" s="109" t="s">
        <v>1675</v>
      </c>
      <c r="C1093" s="107"/>
      <c r="D1093" s="107"/>
      <c r="E1093" s="16"/>
    </row>
    <row r="1094" spans="1:5" s="97" customFormat="1" x14ac:dyDescent="0.25">
      <c r="A1094" s="106"/>
      <c r="B1094" s="109" t="s">
        <v>1717</v>
      </c>
      <c r="C1094" s="107"/>
      <c r="D1094" s="107"/>
      <c r="E1094" s="16"/>
    </row>
    <row r="1095" spans="1:5" s="97" customFormat="1" x14ac:dyDescent="0.25">
      <c r="A1095" s="106"/>
      <c r="B1095" s="109"/>
      <c r="C1095" s="107"/>
      <c r="D1095" s="107"/>
      <c r="E1095" s="16"/>
    </row>
    <row r="1096" spans="1:5" s="97" customFormat="1" x14ac:dyDescent="0.25">
      <c r="A1096" s="106"/>
      <c r="B1096" s="109" t="s">
        <v>1190</v>
      </c>
      <c r="C1096" s="107"/>
      <c r="D1096" s="107"/>
      <c r="E1096" s="16"/>
    </row>
    <row r="1097" spans="1:5" s="97" customFormat="1" ht="28.5" x14ac:dyDescent="0.25">
      <c r="A1097" s="106"/>
      <c r="B1097" s="109" t="s">
        <v>1718</v>
      </c>
      <c r="C1097" s="107"/>
      <c r="D1097" s="107"/>
      <c r="E1097" s="16"/>
    </row>
    <row r="1098" spans="1:5" s="97" customFormat="1" x14ac:dyDescent="0.25">
      <c r="A1098" s="106"/>
      <c r="B1098" s="109"/>
      <c r="C1098" s="107"/>
      <c r="D1098" s="107"/>
      <c r="E1098" s="16"/>
    </row>
    <row r="1099" spans="1:5" s="97" customFormat="1" x14ac:dyDescent="0.25">
      <c r="A1099" s="106"/>
      <c r="B1099" s="109" t="s">
        <v>1154</v>
      </c>
      <c r="C1099" s="107"/>
      <c r="D1099" s="107"/>
      <c r="E1099" s="16"/>
    </row>
    <row r="1100" spans="1:5" s="97" customFormat="1" ht="57" x14ac:dyDescent="0.25">
      <c r="A1100" s="106"/>
      <c r="B1100" s="109" t="s">
        <v>1719</v>
      </c>
      <c r="C1100" s="107"/>
      <c r="D1100" s="107"/>
      <c r="E1100" s="16"/>
    </row>
    <row r="1101" spans="1:5" s="97" customFormat="1" x14ac:dyDescent="0.25">
      <c r="A1101" s="106"/>
      <c r="B1101" s="109"/>
      <c r="C1101" s="107"/>
      <c r="D1101" s="107"/>
      <c r="E1101" s="16"/>
    </row>
    <row r="1102" spans="1:5" s="97" customFormat="1" x14ac:dyDescent="0.25">
      <c r="A1102" s="106"/>
      <c r="B1102" s="109" t="s">
        <v>1290</v>
      </c>
      <c r="C1102" s="107"/>
      <c r="D1102" s="107"/>
      <c r="E1102" s="16"/>
    </row>
    <row r="1103" spans="1:5" s="97" customFormat="1" x14ac:dyDescent="0.25">
      <c r="A1103" s="106"/>
      <c r="B1103" s="109" t="s">
        <v>1720</v>
      </c>
      <c r="C1103" s="107"/>
      <c r="D1103" s="107"/>
      <c r="E1103" s="16"/>
    </row>
    <row r="1104" spans="1:5" s="97" customFormat="1" x14ac:dyDescent="0.25">
      <c r="A1104" s="106"/>
      <c r="B1104" s="109"/>
      <c r="C1104" s="107"/>
      <c r="D1104" s="107"/>
      <c r="E1104" s="16"/>
    </row>
    <row r="1105" spans="1:5" s="97" customFormat="1" x14ac:dyDescent="0.25">
      <c r="A1105" s="106"/>
      <c r="B1105" s="109" t="s">
        <v>1292</v>
      </c>
      <c r="C1105" s="107"/>
      <c r="D1105" s="107"/>
      <c r="E1105" s="16"/>
    </row>
    <row r="1106" spans="1:5" s="97" customFormat="1" ht="28.5" x14ac:dyDescent="0.25">
      <c r="A1106" s="106"/>
      <c r="B1106" s="109" t="s">
        <v>1293</v>
      </c>
      <c r="C1106" s="107"/>
      <c r="D1106" s="107"/>
      <c r="E1106" s="16"/>
    </row>
    <row r="1107" spans="1:5" s="97" customFormat="1" x14ac:dyDescent="0.25">
      <c r="A1107" s="106"/>
      <c r="B1107" s="109"/>
      <c r="C1107" s="107"/>
      <c r="D1107" s="107"/>
      <c r="E1107" s="16"/>
    </row>
    <row r="1108" spans="1:5" s="97" customFormat="1" x14ac:dyDescent="0.25">
      <c r="A1108" s="106"/>
      <c r="B1108" s="109" t="s">
        <v>1294</v>
      </c>
      <c r="C1108" s="107"/>
      <c r="D1108" s="107"/>
      <c r="E1108" s="16"/>
    </row>
    <row r="1109" spans="1:5" s="97" customFormat="1" ht="71.25" x14ac:dyDescent="0.25">
      <c r="A1109" s="106"/>
      <c r="B1109" s="109" t="s">
        <v>1721</v>
      </c>
      <c r="C1109" s="107"/>
      <c r="D1109" s="107"/>
      <c r="E1109" s="16"/>
    </row>
    <row r="1110" spans="1:5" s="97" customFormat="1" x14ac:dyDescent="0.25">
      <c r="A1110" s="106"/>
      <c r="B1110" s="109"/>
      <c r="C1110" s="107"/>
      <c r="D1110" s="107"/>
      <c r="E1110" s="16"/>
    </row>
    <row r="1111" spans="1:5" s="97" customFormat="1" x14ac:dyDescent="0.25">
      <c r="A1111" s="106"/>
      <c r="B1111" s="109" t="s">
        <v>1296</v>
      </c>
      <c r="C1111" s="107"/>
      <c r="D1111" s="107"/>
      <c r="E1111" s="16"/>
    </row>
    <row r="1112" spans="1:5" s="97" customFormat="1" ht="171" x14ac:dyDescent="0.25">
      <c r="A1112" s="106"/>
      <c r="B1112" s="109" t="s">
        <v>1573</v>
      </c>
      <c r="C1112" s="107"/>
      <c r="D1112" s="107"/>
      <c r="E1112" s="16"/>
    </row>
    <row r="1113" spans="1:5" s="97" customFormat="1" x14ac:dyDescent="0.25">
      <c r="A1113" s="106"/>
      <c r="B1113" s="109"/>
      <c r="C1113" s="107"/>
      <c r="D1113" s="107"/>
      <c r="E1113" s="16"/>
    </row>
    <row r="1114" spans="1:5" s="97" customFormat="1" x14ac:dyDescent="0.25">
      <c r="A1114" s="106"/>
      <c r="B1114" s="109" t="s">
        <v>462</v>
      </c>
      <c r="C1114" s="107"/>
      <c r="D1114" s="107"/>
      <c r="E1114" s="16"/>
    </row>
    <row r="1115" spans="1:5" s="97" customFormat="1" ht="142.5" x14ac:dyDescent="0.25">
      <c r="A1115" s="106"/>
      <c r="B1115" s="109" t="s">
        <v>1722</v>
      </c>
      <c r="C1115" s="107"/>
      <c r="D1115" s="107"/>
      <c r="E1115" s="16"/>
    </row>
    <row r="1116" spans="1:5" s="97" customFormat="1" x14ac:dyDescent="0.25">
      <c r="A1116" s="106"/>
      <c r="B1116" s="109"/>
      <c r="C1116" s="107"/>
      <c r="D1116" s="107"/>
      <c r="E1116" s="16"/>
    </row>
    <row r="1117" spans="1:5" s="97" customFormat="1" ht="45" x14ac:dyDescent="0.25">
      <c r="A1117" s="130" t="s">
        <v>86</v>
      </c>
      <c r="B1117" s="120" t="s">
        <v>1723</v>
      </c>
      <c r="C1117" s="107"/>
      <c r="D1117" s="107"/>
      <c r="E1117" s="16"/>
    </row>
    <row r="1118" spans="1:5" s="97" customFormat="1" x14ac:dyDescent="0.25">
      <c r="A1118" s="106"/>
      <c r="B1118" s="109"/>
      <c r="C1118" s="107"/>
      <c r="D1118" s="107"/>
      <c r="E1118" s="16"/>
    </row>
    <row r="1119" spans="1:5" s="97" customFormat="1" x14ac:dyDescent="0.25">
      <c r="A1119" s="106"/>
      <c r="B1119" s="109" t="s">
        <v>336</v>
      </c>
      <c r="C1119" s="107"/>
      <c r="D1119" s="107"/>
      <c r="E1119" s="16"/>
    </row>
    <row r="1120" spans="1:5" s="97" customFormat="1" ht="128.25" x14ac:dyDescent="0.25">
      <c r="A1120" s="106"/>
      <c r="B1120" s="109" t="s">
        <v>1724</v>
      </c>
      <c r="C1120" s="107"/>
      <c r="D1120" s="107"/>
      <c r="E1120" s="16"/>
    </row>
    <row r="1121" spans="1:5" s="97" customFormat="1" x14ac:dyDescent="0.25">
      <c r="A1121" s="106"/>
      <c r="B1121" s="109"/>
      <c r="C1121" s="107"/>
      <c r="D1121" s="107"/>
      <c r="E1121" s="16"/>
    </row>
    <row r="1122" spans="1:5" s="97" customFormat="1" x14ac:dyDescent="0.25">
      <c r="A1122" s="106"/>
      <c r="B1122" s="109" t="s">
        <v>1272</v>
      </c>
      <c r="C1122" s="107"/>
      <c r="D1122" s="107"/>
      <c r="E1122" s="16"/>
    </row>
    <row r="1123" spans="1:5" s="97" customFormat="1" ht="199.5" x14ac:dyDescent="0.25">
      <c r="A1123" s="106"/>
      <c r="B1123" s="109" t="s">
        <v>1725</v>
      </c>
      <c r="C1123" s="107"/>
      <c r="D1123" s="107"/>
      <c r="E1123" s="16"/>
    </row>
    <row r="1124" spans="1:5" s="97" customFormat="1" x14ac:dyDescent="0.25">
      <c r="A1124" s="106"/>
      <c r="B1124" s="109"/>
      <c r="C1124" s="107"/>
      <c r="D1124" s="107"/>
      <c r="E1124" s="16"/>
    </row>
    <row r="1125" spans="1:5" s="97" customFormat="1" x14ac:dyDescent="0.25">
      <c r="A1125" s="106"/>
      <c r="B1125" s="109" t="s">
        <v>1397</v>
      </c>
      <c r="C1125" s="107"/>
      <c r="D1125" s="107"/>
      <c r="E1125" s="16"/>
    </row>
    <row r="1126" spans="1:5" s="97" customFormat="1" ht="99.75" x14ac:dyDescent="0.25">
      <c r="A1126" s="106"/>
      <c r="B1126" s="109" t="s">
        <v>1726</v>
      </c>
      <c r="C1126" s="107"/>
      <c r="D1126" s="107"/>
      <c r="E1126" s="16"/>
    </row>
    <row r="1127" spans="1:5" s="97" customFormat="1" x14ac:dyDescent="0.25">
      <c r="A1127" s="106"/>
      <c r="B1127" s="109"/>
      <c r="C1127" s="107"/>
      <c r="D1127" s="107"/>
      <c r="E1127" s="16"/>
    </row>
    <row r="1128" spans="1:5" s="97" customFormat="1" x14ac:dyDescent="0.25">
      <c r="A1128" s="106"/>
      <c r="B1128" s="109" t="s">
        <v>1274</v>
      </c>
      <c r="C1128" s="107"/>
      <c r="D1128" s="107"/>
      <c r="E1128" s="16"/>
    </row>
    <row r="1129" spans="1:5" s="97" customFormat="1" ht="99.75" x14ac:dyDescent="0.25">
      <c r="A1129" s="106"/>
      <c r="B1129" s="109" t="s">
        <v>1399</v>
      </c>
      <c r="C1129" s="107"/>
      <c r="D1129" s="107"/>
      <c r="E1129" s="16"/>
    </row>
    <row r="1130" spans="1:5" s="97" customFormat="1" x14ac:dyDescent="0.25">
      <c r="A1130" s="106"/>
      <c r="B1130" s="109"/>
      <c r="C1130" s="107"/>
      <c r="D1130" s="107"/>
      <c r="E1130" s="16"/>
    </row>
    <row r="1131" spans="1:5" s="97" customFormat="1" x14ac:dyDescent="0.25">
      <c r="A1131" s="106"/>
      <c r="B1131" s="109" t="s">
        <v>1348</v>
      </c>
      <c r="C1131" s="107"/>
      <c r="D1131" s="107"/>
      <c r="E1131" s="16"/>
    </row>
    <row r="1132" spans="1:5" s="97" customFormat="1" ht="71.25" x14ac:dyDescent="0.25">
      <c r="A1132" s="106"/>
      <c r="B1132" s="109" t="s">
        <v>1727</v>
      </c>
      <c r="C1132" s="107"/>
      <c r="D1132" s="107"/>
      <c r="E1132" s="16"/>
    </row>
    <row r="1133" spans="1:5" s="97" customFormat="1" x14ac:dyDescent="0.25">
      <c r="A1133" s="106"/>
      <c r="B1133" s="109"/>
      <c r="C1133" s="107"/>
      <c r="D1133" s="107"/>
      <c r="E1133" s="16"/>
    </row>
    <row r="1134" spans="1:5" s="97" customFormat="1" x14ac:dyDescent="0.25">
      <c r="A1134" s="106"/>
      <c r="B1134" s="109" t="s">
        <v>1692</v>
      </c>
      <c r="C1134" s="107"/>
      <c r="D1134" s="107"/>
      <c r="E1134" s="16"/>
    </row>
    <row r="1135" spans="1:5" s="97" customFormat="1" ht="142.5" x14ac:dyDescent="0.25">
      <c r="A1135" s="106"/>
      <c r="B1135" s="109" t="s">
        <v>1728</v>
      </c>
      <c r="C1135" s="107"/>
      <c r="D1135" s="107"/>
      <c r="E1135" s="16"/>
    </row>
    <row r="1136" spans="1:5" s="97" customFormat="1" x14ac:dyDescent="0.25">
      <c r="A1136" s="106"/>
      <c r="B1136" s="109"/>
      <c r="C1136" s="107"/>
      <c r="D1136" s="107"/>
      <c r="E1136" s="16"/>
    </row>
    <row r="1137" spans="1:5" s="97" customFormat="1" x14ac:dyDescent="0.25">
      <c r="A1137" s="106"/>
      <c r="B1137" s="109" t="s">
        <v>1280</v>
      </c>
      <c r="C1137" s="107"/>
      <c r="D1137" s="107"/>
      <c r="E1137" s="16"/>
    </row>
    <row r="1138" spans="1:5" s="97" customFormat="1" ht="71.25" x14ac:dyDescent="0.25">
      <c r="A1138" s="106"/>
      <c r="B1138" s="109" t="s">
        <v>1729</v>
      </c>
      <c r="C1138" s="107"/>
      <c r="D1138" s="107"/>
      <c r="E1138" s="16"/>
    </row>
    <row r="1139" spans="1:5" s="97" customFormat="1" x14ac:dyDescent="0.25">
      <c r="A1139" s="106"/>
      <c r="B1139" s="109"/>
      <c r="C1139" s="107"/>
      <c r="D1139" s="107"/>
      <c r="E1139" s="16"/>
    </row>
    <row r="1140" spans="1:5" s="97" customFormat="1" x14ac:dyDescent="0.25">
      <c r="A1140" s="106"/>
      <c r="B1140" s="109" t="s">
        <v>1282</v>
      </c>
      <c r="C1140" s="107"/>
      <c r="D1140" s="107"/>
      <c r="E1140" s="16"/>
    </row>
    <row r="1141" spans="1:5" s="97" customFormat="1" ht="42.75" x14ac:dyDescent="0.25">
      <c r="A1141" s="106"/>
      <c r="B1141" s="109" t="s">
        <v>1730</v>
      </c>
      <c r="C1141" s="107"/>
      <c r="D1141" s="107"/>
      <c r="E1141" s="16"/>
    </row>
    <row r="1142" spans="1:5" s="97" customFormat="1" x14ac:dyDescent="0.25">
      <c r="A1142" s="106"/>
      <c r="B1142" s="109"/>
      <c r="C1142" s="107"/>
      <c r="D1142" s="107"/>
      <c r="E1142" s="16"/>
    </row>
    <row r="1143" spans="1:5" s="97" customFormat="1" x14ac:dyDescent="0.25">
      <c r="A1143" s="106"/>
      <c r="B1143" s="109" t="s">
        <v>1284</v>
      </c>
      <c r="C1143" s="107"/>
      <c r="D1143" s="107"/>
      <c r="E1143" s="16"/>
    </row>
    <row r="1144" spans="1:5" s="97" customFormat="1" ht="28.5" x14ac:dyDescent="0.25">
      <c r="A1144" s="106"/>
      <c r="B1144" s="109" t="s">
        <v>1731</v>
      </c>
      <c r="C1144" s="107"/>
      <c r="D1144" s="107"/>
      <c r="E1144" s="16"/>
    </row>
    <row r="1145" spans="1:5" s="97" customFormat="1" x14ac:dyDescent="0.25">
      <c r="A1145" s="106"/>
      <c r="B1145" s="109"/>
      <c r="C1145" s="107"/>
      <c r="D1145" s="107"/>
      <c r="E1145" s="16"/>
    </row>
    <row r="1146" spans="1:5" s="97" customFormat="1" x14ac:dyDescent="0.25">
      <c r="A1146" s="106"/>
      <c r="B1146" s="109" t="s">
        <v>1286</v>
      </c>
      <c r="C1146" s="107"/>
      <c r="D1146" s="107"/>
      <c r="E1146" s="16"/>
    </row>
    <row r="1147" spans="1:5" s="97" customFormat="1" ht="42.75" x14ac:dyDescent="0.25">
      <c r="A1147" s="106"/>
      <c r="B1147" s="109" t="s">
        <v>1406</v>
      </c>
      <c r="C1147" s="107"/>
      <c r="D1147" s="107"/>
      <c r="E1147" s="16"/>
    </row>
    <row r="1148" spans="1:5" s="97" customFormat="1" x14ac:dyDescent="0.25">
      <c r="A1148" s="106"/>
      <c r="B1148" s="109"/>
      <c r="C1148" s="107"/>
      <c r="D1148" s="107"/>
      <c r="E1148" s="16"/>
    </row>
    <row r="1149" spans="1:5" s="97" customFormat="1" x14ac:dyDescent="0.25">
      <c r="A1149" s="106"/>
      <c r="B1149" s="109" t="s">
        <v>1669</v>
      </c>
      <c r="C1149" s="107"/>
      <c r="D1149" s="107"/>
      <c r="E1149" s="16"/>
    </row>
    <row r="1150" spans="1:5" s="97" customFormat="1" ht="57" x14ac:dyDescent="0.25">
      <c r="A1150" s="106"/>
      <c r="B1150" s="109" t="s">
        <v>1714</v>
      </c>
      <c r="C1150" s="107"/>
      <c r="D1150" s="107"/>
      <c r="E1150" s="16"/>
    </row>
    <row r="1151" spans="1:5" s="97" customFormat="1" x14ac:dyDescent="0.25">
      <c r="A1151" s="106"/>
      <c r="B1151" s="109"/>
      <c r="C1151" s="107"/>
      <c r="D1151" s="107"/>
      <c r="E1151" s="16"/>
    </row>
    <row r="1152" spans="1:5" s="97" customFormat="1" x14ac:dyDescent="0.25">
      <c r="A1152" s="106"/>
      <c r="B1152" s="109" t="s">
        <v>1715</v>
      </c>
      <c r="C1152" s="107"/>
      <c r="D1152" s="107"/>
      <c r="E1152" s="16"/>
    </row>
    <row r="1153" spans="1:5" s="97" customFormat="1" ht="71.25" x14ac:dyDescent="0.25">
      <c r="A1153" s="106"/>
      <c r="B1153" s="109" t="s">
        <v>1732</v>
      </c>
      <c r="C1153" s="107"/>
      <c r="D1153" s="107"/>
      <c r="E1153" s="16"/>
    </row>
    <row r="1154" spans="1:5" s="97" customFormat="1" x14ac:dyDescent="0.25">
      <c r="A1154" s="106"/>
      <c r="B1154" s="109"/>
      <c r="C1154" s="107"/>
      <c r="D1154" s="107"/>
      <c r="E1154" s="16"/>
    </row>
    <row r="1155" spans="1:5" s="97" customFormat="1" x14ac:dyDescent="0.25">
      <c r="A1155" s="106"/>
      <c r="B1155" s="109" t="s">
        <v>1733</v>
      </c>
      <c r="C1155" s="107"/>
      <c r="D1155" s="107"/>
      <c r="E1155" s="16"/>
    </row>
    <row r="1156" spans="1:5" s="97" customFormat="1" x14ac:dyDescent="0.25">
      <c r="A1156" s="106"/>
      <c r="B1156" s="109" t="s">
        <v>1734</v>
      </c>
      <c r="C1156" s="107"/>
      <c r="D1156" s="107"/>
      <c r="E1156" s="16"/>
    </row>
    <row r="1157" spans="1:5" s="97" customFormat="1" x14ac:dyDescent="0.25">
      <c r="A1157" s="106"/>
      <c r="B1157" s="109"/>
      <c r="C1157" s="107"/>
      <c r="D1157" s="107"/>
      <c r="E1157" s="16"/>
    </row>
    <row r="1158" spans="1:5" s="97" customFormat="1" x14ac:dyDescent="0.25">
      <c r="A1158" s="106"/>
      <c r="B1158" s="109" t="s">
        <v>1675</v>
      </c>
      <c r="C1158" s="107"/>
      <c r="D1158" s="107"/>
      <c r="E1158" s="16"/>
    </row>
    <row r="1159" spans="1:5" s="97" customFormat="1" x14ac:dyDescent="0.25">
      <c r="A1159" s="106"/>
      <c r="B1159" s="109" t="s">
        <v>1735</v>
      </c>
      <c r="C1159" s="107"/>
      <c r="D1159" s="107"/>
      <c r="E1159" s="16"/>
    </row>
    <row r="1160" spans="1:5" s="97" customFormat="1" x14ac:dyDescent="0.25">
      <c r="A1160" s="106"/>
      <c r="B1160" s="109"/>
      <c r="C1160" s="107"/>
      <c r="D1160" s="107"/>
      <c r="E1160" s="16"/>
    </row>
    <row r="1161" spans="1:5" s="97" customFormat="1" x14ac:dyDescent="0.25">
      <c r="A1161" s="106"/>
      <c r="B1161" s="109" t="s">
        <v>1190</v>
      </c>
      <c r="C1161" s="107"/>
      <c r="D1161" s="107"/>
      <c r="E1161" s="16"/>
    </row>
    <row r="1162" spans="1:5" s="97" customFormat="1" ht="28.5" x14ac:dyDescent="0.25">
      <c r="A1162" s="106"/>
      <c r="B1162" s="109" t="s">
        <v>1718</v>
      </c>
      <c r="C1162" s="107"/>
      <c r="D1162" s="107"/>
      <c r="E1162" s="16"/>
    </row>
    <row r="1163" spans="1:5" s="97" customFormat="1" x14ac:dyDescent="0.25">
      <c r="A1163" s="106"/>
      <c r="B1163" s="109"/>
      <c r="C1163" s="107"/>
      <c r="D1163" s="107"/>
      <c r="E1163" s="16"/>
    </row>
    <row r="1164" spans="1:5" s="97" customFormat="1" x14ac:dyDescent="0.25">
      <c r="A1164" s="106"/>
      <c r="B1164" s="109" t="s">
        <v>1154</v>
      </c>
      <c r="C1164" s="107"/>
      <c r="D1164" s="107"/>
      <c r="E1164" s="16"/>
    </row>
    <row r="1165" spans="1:5" s="97" customFormat="1" ht="57" x14ac:dyDescent="0.25">
      <c r="A1165" s="106"/>
      <c r="B1165" s="109" t="s">
        <v>1719</v>
      </c>
      <c r="C1165" s="107"/>
      <c r="D1165" s="107"/>
      <c r="E1165" s="16"/>
    </row>
    <row r="1166" spans="1:5" s="97" customFormat="1" x14ac:dyDescent="0.25">
      <c r="A1166" s="106"/>
      <c r="B1166" s="109"/>
      <c r="C1166" s="107"/>
      <c r="D1166" s="107"/>
      <c r="E1166" s="16"/>
    </row>
    <row r="1167" spans="1:5" s="97" customFormat="1" x14ac:dyDescent="0.25">
      <c r="A1167" s="106"/>
      <c r="B1167" s="109" t="s">
        <v>462</v>
      </c>
      <c r="C1167" s="107"/>
      <c r="D1167" s="107"/>
      <c r="E1167" s="16"/>
    </row>
    <row r="1168" spans="1:5" s="97" customFormat="1" ht="71.25" x14ac:dyDescent="0.25">
      <c r="A1168" s="106"/>
      <c r="B1168" s="109" t="s">
        <v>1736</v>
      </c>
      <c r="C1168" s="107"/>
      <c r="D1168" s="107"/>
      <c r="E1168" s="16"/>
    </row>
    <row r="1169" spans="1:5" s="97" customFormat="1" x14ac:dyDescent="0.25">
      <c r="A1169" s="106"/>
      <c r="B1169" s="109"/>
      <c r="C1169" s="107"/>
      <c r="D1169" s="107"/>
      <c r="E1169" s="16"/>
    </row>
    <row r="1170" spans="1:5" s="97" customFormat="1" x14ac:dyDescent="0.25">
      <c r="A1170" s="106"/>
      <c r="B1170" s="109" t="s">
        <v>1290</v>
      </c>
      <c r="C1170" s="107"/>
      <c r="D1170" s="107"/>
      <c r="E1170" s="16"/>
    </row>
    <row r="1171" spans="1:5" s="97" customFormat="1" x14ac:dyDescent="0.25">
      <c r="A1171" s="106"/>
      <c r="B1171" s="109" t="s">
        <v>1737</v>
      </c>
      <c r="C1171" s="107"/>
      <c r="D1171" s="107"/>
      <c r="E1171" s="16"/>
    </row>
    <row r="1172" spans="1:5" s="97" customFormat="1" x14ac:dyDescent="0.25">
      <c r="A1172" s="106"/>
      <c r="B1172" s="109"/>
      <c r="C1172" s="107"/>
      <c r="D1172" s="107"/>
      <c r="E1172" s="16"/>
    </row>
    <row r="1173" spans="1:5" s="97" customFormat="1" x14ac:dyDescent="0.25">
      <c r="A1173" s="106"/>
      <c r="B1173" s="109" t="s">
        <v>1292</v>
      </c>
      <c r="C1173" s="107"/>
      <c r="D1173" s="107"/>
      <c r="E1173" s="16"/>
    </row>
    <row r="1174" spans="1:5" s="97" customFormat="1" ht="28.5" x14ac:dyDescent="0.25">
      <c r="A1174" s="106"/>
      <c r="B1174" s="109" t="s">
        <v>1293</v>
      </c>
      <c r="C1174" s="107"/>
      <c r="D1174" s="107"/>
      <c r="E1174" s="16"/>
    </row>
    <row r="1175" spans="1:5" s="97" customFormat="1" x14ac:dyDescent="0.25">
      <c r="A1175" s="106"/>
      <c r="B1175" s="109"/>
      <c r="C1175" s="107"/>
      <c r="D1175" s="107"/>
      <c r="E1175" s="16"/>
    </row>
    <row r="1176" spans="1:5" s="97" customFormat="1" x14ac:dyDescent="0.25">
      <c r="A1176" s="106"/>
      <c r="B1176" s="109" t="s">
        <v>1294</v>
      </c>
      <c r="C1176" s="107"/>
      <c r="D1176" s="107"/>
      <c r="E1176" s="16"/>
    </row>
    <row r="1177" spans="1:5" s="97" customFormat="1" ht="71.25" x14ac:dyDescent="0.25">
      <c r="A1177" s="106"/>
      <c r="B1177" s="109" t="s">
        <v>1295</v>
      </c>
      <c r="C1177" s="107"/>
      <c r="D1177" s="107"/>
      <c r="E1177" s="16"/>
    </row>
    <row r="1178" spans="1:5" s="97" customFormat="1" x14ac:dyDescent="0.25">
      <c r="A1178" s="106"/>
      <c r="B1178" s="109"/>
      <c r="C1178" s="107"/>
      <c r="D1178" s="107"/>
      <c r="E1178" s="16"/>
    </row>
    <row r="1179" spans="1:5" s="97" customFormat="1" x14ac:dyDescent="0.25">
      <c r="A1179" s="106"/>
      <c r="B1179" s="109" t="s">
        <v>1296</v>
      </c>
      <c r="C1179" s="107"/>
      <c r="D1179" s="107"/>
      <c r="E1179" s="16"/>
    </row>
    <row r="1180" spans="1:5" s="97" customFormat="1" ht="171" x14ac:dyDescent="0.25">
      <c r="A1180" s="106"/>
      <c r="B1180" s="109" t="s">
        <v>1738</v>
      </c>
      <c r="C1180" s="107"/>
      <c r="D1180" s="107"/>
      <c r="E1180" s="16"/>
    </row>
    <row r="1181" spans="1:5" s="97" customFormat="1" x14ac:dyDescent="0.25">
      <c r="A1181" s="106"/>
      <c r="B1181" s="109"/>
      <c r="C1181" s="107"/>
      <c r="D1181" s="107"/>
      <c r="E1181" s="16"/>
    </row>
    <row r="1182" spans="1:5" s="97" customFormat="1" ht="15" x14ac:dyDescent="0.25">
      <c r="A1182" s="131" t="s">
        <v>1740</v>
      </c>
      <c r="B1182" s="214" t="s">
        <v>1739</v>
      </c>
      <c r="C1182" s="216"/>
      <c r="D1182" s="216"/>
      <c r="E1182" s="215"/>
    </row>
    <row r="1183" spans="1:5" s="97" customFormat="1" x14ac:dyDescent="0.25">
      <c r="A1183" s="106"/>
      <c r="B1183" s="109"/>
      <c r="C1183" s="107"/>
      <c r="D1183" s="107"/>
      <c r="E1183" s="16"/>
    </row>
    <row r="1184" spans="1:5" s="97" customFormat="1" x14ac:dyDescent="0.25">
      <c r="A1184" s="106"/>
      <c r="B1184" s="109" t="s">
        <v>1741</v>
      </c>
      <c r="C1184" s="107"/>
      <c r="D1184" s="107"/>
      <c r="E1184" s="16"/>
    </row>
    <row r="1185" spans="1:5" s="97" customFormat="1" ht="28.5" x14ac:dyDescent="0.25">
      <c r="A1185" s="106"/>
      <c r="B1185" s="109" t="s">
        <v>1742</v>
      </c>
      <c r="C1185" s="107"/>
      <c r="D1185" s="107"/>
      <c r="E1185" s="16"/>
    </row>
    <row r="1186" spans="1:5" s="97" customFormat="1" x14ac:dyDescent="0.25">
      <c r="A1186" s="106"/>
      <c r="B1186" s="109"/>
      <c r="C1186" s="107"/>
      <c r="D1186" s="107"/>
      <c r="E1186" s="16"/>
    </row>
    <row r="1187" spans="1:5" s="97" customFormat="1" ht="28.5" x14ac:dyDescent="0.25">
      <c r="A1187" s="106"/>
      <c r="B1187" s="109" t="s">
        <v>1743</v>
      </c>
      <c r="C1187" s="107"/>
      <c r="D1187" s="107"/>
      <c r="E1187" s="16"/>
    </row>
    <row r="1188" spans="1:5" s="97" customFormat="1" ht="28.5" x14ac:dyDescent="0.25">
      <c r="A1188" s="106"/>
      <c r="B1188" s="109" t="s">
        <v>1744</v>
      </c>
      <c r="C1188" s="107"/>
      <c r="D1188" s="107"/>
      <c r="E1188" s="16"/>
    </row>
    <row r="1189" spans="1:5" s="97" customFormat="1" ht="71.25" x14ac:dyDescent="0.25">
      <c r="A1189" s="106"/>
      <c r="B1189" s="109" t="s">
        <v>1745</v>
      </c>
      <c r="C1189" s="107"/>
      <c r="D1189" s="107"/>
      <c r="E1189" s="16"/>
    </row>
    <row r="1190" spans="1:5" s="97" customFormat="1" x14ac:dyDescent="0.25">
      <c r="A1190" s="106"/>
      <c r="B1190" s="109"/>
      <c r="C1190" s="107"/>
      <c r="D1190" s="107"/>
      <c r="E1190" s="16"/>
    </row>
    <row r="1191" spans="1:5" s="97" customFormat="1" x14ac:dyDescent="0.25">
      <c r="A1191" s="106"/>
      <c r="B1191" s="109" t="s">
        <v>1746</v>
      </c>
      <c r="C1191" s="107"/>
      <c r="D1191" s="107"/>
      <c r="E1191" s="16"/>
    </row>
    <row r="1192" spans="1:5" s="97" customFormat="1" ht="42.75" x14ac:dyDescent="0.25">
      <c r="A1192" s="106"/>
      <c r="B1192" s="109" t="s">
        <v>1747</v>
      </c>
      <c r="C1192" s="107"/>
      <c r="D1192" s="107"/>
      <c r="E1192" s="16"/>
    </row>
    <row r="1193" spans="1:5" s="97" customFormat="1" x14ac:dyDescent="0.25">
      <c r="A1193" s="106"/>
      <c r="B1193" s="109"/>
      <c r="C1193" s="107"/>
      <c r="D1193" s="107"/>
      <c r="E1193" s="16"/>
    </row>
    <row r="1194" spans="1:5" s="97" customFormat="1" x14ac:dyDescent="0.25">
      <c r="A1194" s="106"/>
      <c r="B1194" s="109" t="s">
        <v>1748</v>
      </c>
      <c r="C1194" s="107"/>
      <c r="D1194" s="107"/>
      <c r="E1194" s="16"/>
    </row>
    <row r="1195" spans="1:5" s="97" customFormat="1" ht="42.75" x14ac:dyDescent="0.25">
      <c r="A1195" s="106"/>
      <c r="B1195" s="109" t="s">
        <v>1749</v>
      </c>
      <c r="C1195" s="107"/>
      <c r="D1195" s="107"/>
      <c r="E1195" s="16"/>
    </row>
    <row r="1196" spans="1:5" s="97" customFormat="1" x14ac:dyDescent="0.25">
      <c r="A1196" s="106"/>
      <c r="B1196" s="109"/>
      <c r="C1196" s="107"/>
      <c r="D1196" s="107"/>
      <c r="E1196" s="16"/>
    </row>
    <row r="1197" spans="1:5" s="97" customFormat="1" ht="28.5" x14ac:dyDescent="0.25">
      <c r="A1197" s="106"/>
      <c r="B1197" s="109" t="s">
        <v>1750</v>
      </c>
      <c r="C1197" s="107"/>
      <c r="D1197" s="107"/>
      <c r="E1197" s="16"/>
    </row>
    <row r="1198" spans="1:5" s="97" customFormat="1" ht="42.75" x14ac:dyDescent="0.25">
      <c r="A1198" s="106"/>
      <c r="B1198" s="109" t="s">
        <v>1751</v>
      </c>
      <c r="C1198" s="107"/>
      <c r="D1198" s="107"/>
      <c r="E1198" s="16"/>
    </row>
    <row r="1199" spans="1:5" s="97" customFormat="1" x14ac:dyDescent="0.25">
      <c r="A1199" s="106"/>
      <c r="B1199" s="109"/>
      <c r="C1199" s="107"/>
      <c r="D1199" s="107"/>
      <c r="E1199" s="16"/>
    </row>
    <row r="1200" spans="1:5" s="97" customFormat="1" x14ac:dyDescent="0.25">
      <c r="A1200" s="106"/>
      <c r="B1200" s="109" t="s">
        <v>1752</v>
      </c>
      <c r="C1200" s="107"/>
      <c r="D1200" s="107"/>
      <c r="E1200" s="16"/>
    </row>
    <row r="1201" spans="1:5" s="97" customFormat="1" ht="71.25" x14ac:dyDescent="0.25">
      <c r="A1201" s="106"/>
      <c r="B1201" s="109" t="s">
        <v>1753</v>
      </c>
      <c r="C1201" s="107"/>
      <c r="D1201" s="107"/>
      <c r="E1201" s="16"/>
    </row>
    <row r="1202" spans="1:5" s="97" customFormat="1" x14ac:dyDescent="0.25">
      <c r="A1202" s="106"/>
      <c r="B1202" s="109"/>
      <c r="C1202" s="107"/>
      <c r="D1202" s="107"/>
      <c r="E1202" s="16"/>
    </row>
    <row r="1203" spans="1:5" s="97" customFormat="1" x14ac:dyDescent="0.25">
      <c r="A1203" s="106"/>
      <c r="B1203" s="109" t="s">
        <v>1754</v>
      </c>
      <c r="C1203" s="107"/>
      <c r="D1203" s="107"/>
      <c r="E1203" s="16"/>
    </row>
    <row r="1204" spans="1:5" s="97" customFormat="1" ht="71.25" x14ac:dyDescent="0.25">
      <c r="A1204" s="106"/>
      <c r="B1204" s="109" t="s">
        <v>1755</v>
      </c>
      <c r="C1204" s="107"/>
      <c r="D1204" s="107"/>
      <c r="E1204" s="16"/>
    </row>
    <row r="1205" spans="1:5" s="97" customFormat="1" x14ac:dyDescent="0.25">
      <c r="A1205" s="106"/>
      <c r="B1205" s="109"/>
      <c r="C1205" s="107"/>
      <c r="D1205" s="107"/>
      <c r="E1205" s="16"/>
    </row>
    <row r="1206" spans="1:5" s="97" customFormat="1" x14ac:dyDescent="0.25">
      <c r="A1206" s="106"/>
      <c r="B1206" s="109" t="s">
        <v>1756</v>
      </c>
      <c r="C1206" s="107"/>
      <c r="D1206" s="107"/>
      <c r="E1206" s="16"/>
    </row>
    <row r="1207" spans="1:5" s="97" customFormat="1" ht="99.75" x14ac:dyDescent="0.25">
      <c r="A1207" s="106"/>
      <c r="B1207" s="109" t="s">
        <v>1757</v>
      </c>
      <c r="C1207" s="107"/>
      <c r="D1207" s="107"/>
      <c r="E1207" s="16"/>
    </row>
    <row r="1208" spans="1:5" s="97" customFormat="1" x14ac:dyDescent="0.25">
      <c r="A1208" s="106"/>
      <c r="B1208" s="109"/>
      <c r="C1208" s="107"/>
      <c r="D1208" s="107"/>
      <c r="E1208" s="16"/>
    </row>
    <row r="1209" spans="1:5" s="97" customFormat="1" x14ac:dyDescent="0.25">
      <c r="A1209" s="106"/>
      <c r="B1209" s="109" t="s">
        <v>1758</v>
      </c>
      <c r="C1209" s="107"/>
      <c r="D1209" s="107"/>
      <c r="E1209" s="16"/>
    </row>
    <row r="1210" spans="1:5" s="97" customFormat="1" ht="85.5" x14ac:dyDescent="0.25">
      <c r="A1210" s="106"/>
      <c r="B1210" s="109" t="s">
        <v>1759</v>
      </c>
      <c r="C1210" s="107"/>
      <c r="D1210" s="107"/>
      <c r="E1210" s="16"/>
    </row>
    <row r="1211" spans="1:5" s="97" customFormat="1" x14ac:dyDescent="0.25">
      <c r="A1211" s="106"/>
      <c r="B1211" s="109"/>
      <c r="C1211" s="107"/>
      <c r="D1211" s="107"/>
      <c r="E1211" s="16"/>
    </row>
    <row r="1212" spans="1:5" s="97" customFormat="1" ht="28.5" x14ac:dyDescent="0.25">
      <c r="A1212" s="106"/>
      <c r="B1212" s="109" t="s">
        <v>1760</v>
      </c>
      <c r="C1212" s="107"/>
      <c r="D1212" s="107"/>
      <c r="E1212" s="16"/>
    </row>
    <row r="1213" spans="1:5" s="97" customFormat="1" ht="114" x14ac:dyDescent="0.25">
      <c r="A1213" s="106"/>
      <c r="B1213" s="109" t="s">
        <v>1761</v>
      </c>
      <c r="C1213" s="107"/>
      <c r="D1213" s="107"/>
      <c r="E1213" s="16"/>
    </row>
    <row r="1214" spans="1:5" s="97" customFormat="1" x14ac:dyDescent="0.25">
      <c r="A1214" s="106"/>
      <c r="B1214" s="109"/>
      <c r="C1214" s="107"/>
      <c r="D1214" s="107"/>
      <c r="E1214" s="16"/>
    </row>
    <row r="1215" spans="1:5" s="97" customFormat="1" x14ac:dyDescent="0.25">
      <c r="A1215" s="106"/>
      <c r="B1215" s="109" t="s">
        <v>1762</v>
      </c>
      <c r="C1215" s="107"/>
      <c r="D1215" s="107"/>
      <c r="E1215" s="16"/>
    </row>
    <row r="1216" spans="1:5" s="97" customFormat="1" ht="42.75" x14ac:dyDescent="0.25">
      <c r="A1216" s="106"/>
      <c r="B1216" s="109" t="s">
        <v>1423</v>
      </c>
      <c r="C1216" s="107"/>
      <c r="D1216" s="107"/>
      <c r="E1216" s="16"/>
    </row>
    <row r="1217" spans="1:5" s="97" customFormat="1" x14ac:dyDescent="0.25">
      <c r="A1217" s="106"/>
      <c r="B1217" s="109"/>
      <c r="C1217" s="107"/>
      <c r="D1217" s="107"/>
      <c r="E1217" s="16"/>
    </row>
    <row r="1218" spans="1:5" s="97" customFormat="1" x14ac:dyDescent="0.25">
      <c r="A1218" s="106"/>
      <c r="B1218" s="109" t="s">
        <v>1763</v>
      </c>
      <c r="C1218" s="107"/>
      <c r="D1218" s="107"/>
      <c r="E1218" s="16"/>
    </row>
    <row r="1219" spans="1:5" s="97" customFormat="1" ht="28.5" x14ac:dyDescent="0.25">
      <c r="A1219" s="106"/>
      <c r="B1219" s="109" t="s">
        <v>1432</v>
      </c>
      <c r="C1219" s="107"/>
      <c r="D1219" s="107"/>
      <c r="E1219" s="16"/>
    </row>
    <row r="1220" spans="1:5" s="97" customFormat="1" x14ac:dyDescent="0.25">
      <c r="A1220" s="106"/>
      <c r="B1220" s="109"/>
      <c r="C1220" s="107"/>
      <c r="D1220" s="107"/>
      <c r="E1220" s="16"/>
    </row>
    <row r="1221" spans="1:5" s="94" customFormat="1" ht="45" x14ac:dyDescent="0.25">
      <c r="A1221" s="85" t="s">
        <v>44</v>
      </c>
      <c r="B1221" s="85" t="s">
        <v>1764</v>
      </c>
      <c r="C1221" s="85" t="s">
        <v>338</v>
      </c>
      <c r="D1221" s="104" t="s">
        <v>331</v>
      </c>
      <c r="E1221" s="85" t="s">
        <v>332</v>
      </c>
    </row>
    <row r="1222" spans="1:5" s="97" customFormat="1" x14ac:dyDescent="0.25">
      <c r="A1222" s="106"/>
      <c r="B1222" s="109"/>
      <c r="C1222" s="107"/>
      <c r="D1222" s="107"/>
      <c r="E1222" s="16"/>
    </row>
    <row r="1223" spans="1:5" s="97" customFormat="1" x14ac:dyDescent="0.25">
      <c r="A1223" s="106"/>
      <c r="B1223" s="109" t="s">
        <v>336</v>
      </c>
      <c r="C1223" s="107"/>
      <c r="D1223" s="107"/>
      <c r="E1223" s="16"/>
    </row>
    <row r="1224" spans="1:5" s="97" customFormat="1" ht="71.25" x14ac:dyDescent="0.25">
      <c r="A1224" s="106"/>
      <c r="B1224" s="109" t="s">
        <v>1765</v>
      </c>
      <c r="C1224" s="107"/>
      <c r="D1224" s="107"/>
      <c r="E1224" s="16"/>
    </row>
    <row r="1225" spans="1:5" s="97" customFormat="1" x14ac:dyDescent="0.25">
      <c r="A1225" s="106"/>
      <c r="B1225" s="109"/>
      <c r="C1225" s="107"/>
      <c r="D1225" s="107"/>
      <c r="E1225" s="16"/>
    </row>
    <row r="1226" spans="1:5" s="97" customFormat="1" x14ac:dyDescent="0.25">
      <c r="A1226" s="106"/>
      <c r="B1226" s="109" t="s">
        <v>1272</v>
      </c>
      <c r="C1226" s="107"/>
      <c r="D1226" s="107"/>
      <c r="E1226" s="16"/>
    </row>
    <row r="1227" spans="1:5" s="97" customFormat="1" ht="270.75" x14ac:dyDescent="0.25">
      <c r="A1227" s="106"/>
      <c r="B1227" s="109" t="s">
        <v>1766</v>
      </c>
      <c r="C1227" s="107"/>
      <c r="D1227" s="107"/>
      <c r="E1227" s="16"/>
    </row>
    <row r="1228" spans="1:5" s="97" customFormat="1" x14ac:dyDescent="0.25">
      <c r="A1228" s="106"/>
      <c r="B1228" s="109"/>
      <c r="C1228" s="107"/>
      <c r="D1228" s="107"/>
      <c r="E1228" s="16"/>
    </row>
    <row r="1229" spans="1:5" s="97" customFormat="1" x14ac:dyDescent="0.25">
      <c r="A1229" s="106"/>
      <c r="B1229" s="109" t="s">
        <v>1274</v>
      </c>
      <c r="C1229" s="107"/>
      <c r="D1229" s="107"/>
      <c r="E1229" s="16"/>
    </row>
    <row r="1230" spans="1:5" s="97" customFormat="1" ht="114" x14ac:dyDescent="0.25">
      <c r="A1230" s="106"/>
      <c r="B1230" s="109" t="s">
        <v>1767</v>
      </c>
      <c r="C1230" s="107"/>
      <c r="D1230" s="107"/>
      <c r="E1230" s="16"/>
    </row>
    <row r="1231" spans="1:5" s="97" customFormat="1" x14ac:dyDescent="0.25">
      <c r="A1231" s="106"/>
      <c r="B1231" s="109"/>
      <c r="C1231" s="107"/>
      <c r="D1231" s="107"/>
      <c r="E1231" s="16"/>
    </row>
    <row r="1232" spans="1:5" s="97" customFormat="1" x14ac:dyDescent="0.25">
      <c r="A1232" s="106"/>
      <c r="B1232" s="109" t="s">
        <v>1348</v>
      </c>
      <c r="C1232" s="107"/>
      <c r="D1232" s="107"/>
      <c r="E1232" s="16"/>
    </row>
    <row r="1233" spans="1:5" s="97" customFormat="1" ht="42.75" x14ac:dyDescent="0.25">
      <c r="A1233" s="106"/>
      <c r="B1233" s="109" t="s">
        <v>1768</v>
      </c>
      <c r="C1233" s="107"/>
      <c r="D1233" s="107"/>
      <c r="E1233" s="16"/>
    </row>
    <row r="1234" spans="1:5" s="97" customFormat="1" x14ac:dyDescent="0.25">
      <c r="A1234" s="106"/>
      <c r="B1234" s="109"/>
      <c r="C1234" s="107"/>
      <c r="D1234" s="107"/>
      <c r="E1234" s="16"/>
    </row>
    <row r="1235" spans="1:5" s="97" customFormat="1" x14ac:dyDescent="0.25">
      <c r="A1235" s="106"/>
      <c r="B1235" s="109" t="s">
        <v>1769</v>
      </c>
      <c r="C1235" s="107"/>
      <c r="D1235" s="107"/>
      <c r="E1235" s="16"/>
    </row>
    <row r="1236" spans="1:5" s="97" customFormat="1" ht="128.25" x14ac:dyDescent="0.25">
      <c r="A1236" s="106"/>
      <c r="B1236" s="109" t="s">
        <v>1770</v>
      </c>
      <c r="C1236" s="107"/>
      <c r="D1236" s="107"/>
      <c r="E1236" s="16"/>
    </row>
    <row r="1237" spans="1:5" s="97" customFormat="1" x14ac:dyDescent="0.25">
      <c r="A1237" s="106"/>
      <c r="B1237" s="109"/>
      <c r="C1237" s="107"/>
      <c r="D1237" s="107"/>
      <c r="E1237" s="16"/>
    </row>
    <row r="1238" spans="1:5" s="97" customFormat="1" x14ac:dyDescent="0.25">
      <c r="A1238" s="106"/>
      <c r="B1238" s="109" t="s">
        <v>1280</v>
      </c>
      <c r="C1238" s="107"/>
      <c r="D1238" s="107"/>
      <c r="E1238" s="16"/>
    </row>
    <row r="1239" spans="1:5" s="97" customFormat="1" ht="42.75" x14ac:dyDescent="0.25">
      <c r="A1239" s="106"/>
      <c r="B1239" s="109" t="s">
        <v>1771</v>
      </c>
      <c r="C1239" s="107"/>
      <c r="D1239" s="107"/>
      <c r="E1239" s="16"/>
    </row>
    <row r="1240" spans="1:5" s="97" customFormat="1" x14ac:dyDescent="0.25">
      <c r="A1240" s="106"/>
      <c r="B1240" s="109"/>
      <c r="C1240" s="107"/>
      <c r="D1240" s="107"/>
      <c r="E1240" s="16"/>
    </row>
    <row r="1241" spans="1:5" s="97" customFormat="1" x14ac:dyDescent="0.25">
      <c r="A1241" s="106"/>
      <c r="B1241" s="109" t="s">
        <v>1772</v>
      </c>
      <c r="C1241" s="107"/>
      <c r="D1241" s="107"/>
      <c r="E1241" s="16"/>
    </row>
    <row r="1242" spans="1:5" s="97" customFormat="1" ht="28.5" x14ac:dyDescent="0.25">
      <c r="A1242" s="106"/>
      <c r="B1242" s="109" t="s">
        <v>1773</v>
      </c>
      <c r="C1242" s="107"/>
      <c r="D1242" s="107"/>
      <c r="E1242" s="16"/>
    </row>
    <row r="1243" spans="1:5" s="97" customFormat="1" x14ac:dyDescent="0.25">
      <c r="A1243" s="106"/>
      <c r="B1243" s="109"/>
      <c r="C1243" s="107"/>
      <c r="D1243" s="107"/>
      <c r="E1243" s="16"/>
    </row>
    <row r="1244" spans="1:5" s="97" customFormat="1" x14ac:dyDescent="0.25">
      <c r="A1244" s="106"/>
      <c r="B1244" s="109" t="s">
        <v>1282</v>
      </c>
      <c r="C1244" s="107"/>
      <c r="D1244" s="107"/>
      <c r="E1244" s="16"/>
    </row>
    <row r="1245" spans="1:5" s="97" customFormat="1" ht="42.75" x14ac:dyDescent="0.25">
      <c r="A1245" s="106"/>
      <c r="B1245" s="109" t="s">
        <v>1712</v>
      </c>
      <c r="C1245" s="107"/>
      <c r="D1245" s="107"/>
      <c r="E1245" s="16"/>
    </row>
    <row r="1246" spans="1:5" s="97" customFormat="1" x14ac:dyDescent="0.25">
      <c r="A1246" s="106"/>
      <c r="B1246" s="109"/>
      <c r="C1246" s="107"/>
      <c r="D1246" s="107"/>
      <c r="E1246" s="16"/>
    </row>
    <row r="1247" spans="1:5" s="97" customFormat="1" x14ac:dyDescent="0.25">
      <c r="A1247" s="106"/>
      <c r="B1247" s="109" t="s">
        <v>1284</v>
      </c>
      <c r="C1247" s="107"/>
      <c r="D1247" s="107"/>
      <c r="E1247" s="16"/>
    </row>
    <row r="1248" spans="1:5" s="97" customFormat="1" ht="28.5" x14ac:dyDescent="0.25">
      <c r="A1248" s="106"/>
      <c r="B1248" s="109" t="s">
        <v>1285</v>
      </c>
      <c r="C1248" s="107"/>
      <c r="D1248" s="107"/>
      <c r="E1248" s="16"/>
    </row>
    <row r="1249" spans="1:5" s="97" customFormat="1" x14ac:dyDescent="0.25">
      <c r="A1249" s="106"/>
      <c r="B1249" s="109"/>
      <c r="C1249" s="107"/>
      <c r="D1249" s="107"/>
      <c r="E1249" s="16"/>
    </row>
    <row r="1250" spans="1:5" s="97" customFormat="1" x14ac:dyDescent="0.25">
      <c r="A1250" s="106"/>
      <c r="B1250" s="109" t="s">
        <v>1286</v>
      </c>
      <c r="C1250" s="107"/>
      <c r="D1250" s="107"/>
      <c r="E1250" s="16"/>
    </row>
    <row r="1251" spans="1:5" s="97" customFormat="1" ht="42.75" x14ac:dyDescent="0.25">
      <c r="A1251" s="106"/>
      <c r="B1251" s="109" t="s">
        <v>1406</v>
      </c>
      <c r="C1251" s="107"/>
      <c r="D1251" s="107"/>
      <c r="E1251" s="16"/>
    </row>
    <row r="1252" spans="1:5" s="97" customFormat="1" x14ac:dyDescent="0.25">
      <c r="A1252" s="106"/>
      <c r="B1252" s="109"/>
      <c r="C1252" s="107"/>
      <c r="D1252" s="107"/>
      <c r="E1252" s="16"/>
    </row>
    <row r="1253" spans="1:5" s="97" customFormat="1" x14ac:dyDescent="0.25">
      <c r="A1253" s="106"/>
      <c r="B1253" s="109" t="s">
        <v>1669</v>
      </c>
      <c r="C1253" s="107"/>
      <c r="D1253" s="107"/>
      <c r="E1253" s="16"/>
    </row>
    <row r="1254" spans="1:5" s="97" customFormat="1" ht="28.5" x14ac:dyDescent="0.25">
      <c r="A1254" s="106"/>
      <c r="B1254" s="109" t="s">
        <v>1774</v>
      </c>
      <c r="C1254" s="107"/>
      <c r="D1254" s="107"/>
      <c r="E1254" s="16"/>
    </row>
    <row r="1255" spans="1:5" s="97" customFormat="1" x14ac:dyDescent="0.25">
      <c r="A1255" s="106"/>
      <c r="B1255" s="109"/>
      <c r="C1255" s="107"/>
      <c r="D1255" s="107"/>
      <c r="E1255" s="16"/>
    </row>
    <row r="1256" spans="1:5" s="97" customFormat="1" x14ac:dyDescent="0.25">
      <c r="A1256" s="106"/>
      <c r="B1256" s="109" t="s">
        <v>1715</v>
      </c>
      <c r="C1256" s="107"/>
      <c r="D1256" s="107"/>
      <c r="E1256" s="16"/>
    </row>
    <row r="1257" spans="1:5" s="97" customFormat="1" x14ac:dyDescent="0.25">
      <c r="A1257" s="106"/>
      <c r="B1257" s="109" t="s">
        <v>1775</v>
      </c>
      <c r="C1257" s="107"/>
      <c r="D1257" s="107"/>
      <c r="E1257" s="16"/>
    </row>
    <row r="1258" spans="1:5" s="97" customFormat="1" x14ac:dyDescent="0.25">
      <c r="A1258" s="106"/>
      <c r="B1258" s="109"/>
      <c r="C1258" s="107"/>
      <c r="D1258" s="107"/>
      <c r="E1258" s="16"/>
    </row>
    <row r="1259" spans="1:5" s="97" customFormat="1" x14ac:dyDescent="0.25">
      <c r="A1259" s="106"/>
      <c r="B1259" s="109" t="s">
        <v>1671</v>
      </c>
      <c r="C1259" s="107"/>
      <c r="D1259" s="107"/>
      <c r="E1259" s="16"/>
    </row>
    <row r="1260" spans="1:5" s="97" customFormat="1" ht="71.25" x14ac:dyDescent="0.25">
      <c r="A1260" s="106"/>
      <c r="B1260" s="109" t="s">
        <v>1776</v>
      </c>
      <c r="C1260" s="107"/>
      <c r="D1260" s="107"/>
      <c r="E1260" s="16"/>
    </row>
    <row r="1261" spans="1:5" s="97" customFormat="1" x14ac:dyDescent="0.25">
      <c r="A1261" s="106"/>
      <c r="B1261" s="109"/>
      <c r="C1261" s="107"/>
      <c r="D1261" s="107"/>
      <c r="E1261" s="16"/>
    </row>
    <row r="1262" spans="1:5" s="97" customFormat="1" x14ac:dyDescent="0.25">
      <c r="A1262" s="106"/>
      <c r="B1262" s="109" t="s">
        <v>1733</v>
      </c>
      <c r="C1262" s="107"/>
      <c r="D1262" s="107"/>
      <c r="E1262" s="16"/>
    </row>
    <row r="1263" spans="1:5" s="97" customFormat="1" x14ac:dyDescent="0.25">
      <c r="A1263" s="106"/>
      <c r="B1263" s="109" t="s">
        <v>1734</v>
      </c>
      <c r="C1263" s="107"/>
      <c r="D1263" s="107"/>
      <c r="E1263" s="16"/>
    </row>
    <row r="1264" spans="1:5" s="97" customFormat="1" x14ac:dyDescent="0.25">
      <c r="A1264" s="106"/>
      <c r="B1264" s="109"/>
      <c r="C1264" s="107"/>
      <c r="D1264" s="107"/>
      <c r="E1264" s="16"/>
    </row>
    <row r="1265" spans="1:5" s="97" customFormat="1" x14ac:dyDescent="0.25">
      <c r="A1265" s="106"/>
      <c r="B1265" s="109" t="s">
        <v>1675</v>
      </c>
      <c r="C1265" s="107"/>
      <c r="D1265" s="107"/>
      <c r="E1265" s="16"/>
    </row>
    <row r="1266" spans="1:5" s="97" customFormat="1" x14ac:dyDescent="0.25">
      <c r="A1266" s="106"/>
      <c r="B1266" s="109" t="s">
        <v>1777</v>
      </c>
      <c r="C1266" s="107"/>
      <c r="D1266" s="107"/>
      <c r="E1266" s="16"/>
    </row>
    <row r="1267" spans="1:5" s="97" customFormat="1" x14ac:dyDescent="0.25">
      <c r="A1267" s="106"/>
      <c r="B1267" s="109"/>
      <c r="C1267" s="107"/>
      <c r="D1267" s="107"/>
      <c r="E1267" s="16"/>
    </row>
    <row r="1268" spans="1:5" s="97" customFormat="1" x14ac:dyDescent="0.25">
      <c r="A1268" s="106"/>
      <c r="B1268" s="109" t="s">
        <v>1190</v>
      </c>
      <c r="C1268" s="107"/>
      <c r="D1268" s="107"/>
      <c r="E1268" s="16"/>
    </row>
    <row r="1269" spans="1:5" s="97" customFormat="1" ht="28.5" x14ac:dyDescent="0.25">
      <c r="A1269" s="106"/>
      <c r="B1269" s="109" t="s">
        <v>1778</v>
      </c>
      <c r="C1269" s="107"/>
      <c r="D1269" s="107"/>
      <c r="E1269" s="16"/>
    </row>
    <row r="1270" spans="1:5" s="97" customFormat="1" x14ac:dyDescent="0.25">
      <c r="A1270" s="106"/>
      <c r="B1270" s="109"/>
      <c r="C1270" s="107"/>
      <c r="D1270" s="107"/>
      <c r="E1270" s="16"/>
    </row>
    <row r="1271" spans="1:5" s="97" customFormat="1" x14ac:dyDescent="0.25">
      <c r="A1271" s="106"/>
      <c r="B1271" s="109" t="s">
        <v>1154</v>
      </c>
      <c r="C1271" s="107"/>
      <c r="D1271" s="107"/>
      <c r="E1271" s="16"/>
    </row>
    <row r="1272" spans="1:5" s="97" customFormat="1" ht="57" x14ac:dyDescent="0.25">
      <c r="A1272" s="106"/>
      <c r="B1272" s="109" t="s">
        <v>1719</v>
      </c>
      <c r="C1272" s="107"/>
      <c r="D1272" s="107"/>
      <c r="E1272" s="16"/>
    </row>
    <row r="1273" spans="1:5" s="97" customFormat="1" x14ac:dyDescent="0.25">
      <c r="A1273" s="106"/>
      <c r="B1273" s="109"/>
      <c r="C1273" s="107"/>
      <c r="D1273" s="107"/>
      <c r="E1273" s="16"/>
    </row>
    <row r="1274" spans="1:5" s="97" customFormat="1" x14ac:dyDescent="0.25">
      <c r="A1274" s="106"/>
      <c r="B1274" s="109" t="s">
        <v>462</v>
      </c>
      <c r="C1274" s="107"/>
      <c r="D1274" s="107"/>
      <c r="E1274" s="16"/>
    </row>
    <row r="1275" spans="1:5" s="97" customFormat="1" ht="128.25" x14ac:dyDescent="0.25">
      <c r="A1275" s="106"/>
      <c r="B1275" s="109" t="s">
        <v>1779</v>
      </c>
      <c r="C1275" s="107"/>
      <c r="D1275" s="107"/>
      <c r="E1275" s="16"/>
    </row>
    <row r="1276" spans="1:5" s="97" customFormat="1" x14ac:dyDescent="0.25">
      <c r="A1276" s="106"/>
      <c r="B1276" s="109"/>
      <c r="C1276" s="107"/>
      <c r="D1276" s="107"/>
      <c r="E1276" s="16"/>
    </row>
    <row r="1277" spans="1:5" s="97" customFormat="1" x14ac:dyDescent="0.25">
      <c r="A1277" s="106"/>
      <c r="B1277" s="109" t="s">
        <v>1290</v>
      </c>
      <c r="C1277" s="107"/>
      <c r="D1277" s="107"/>
      <c r="E1277" s="16"/>
    </row>
    <row r="1278" spans="1:5" s="97" customFormat="1" ht="28.5" x14ac:dyDescent="0.25">
      <c r="A1278" s="106"/>
      <c r="B1278" s="109" t="s">
        <v>1780</v>
      </c>
      <c r="C1278" s="107"/>
      <c r="D1278" s="107"/>
      <c r="E1278" s="16"/>
    </row>
    <row r="1279" spans="1:5" s="97" customFormat="1" x14ac:dyDescent="0.25">
      <c r="A1279" s="106"/>
      <c r="B1279" s="109"/>
      <c r="C1279" s="107"/>
      <c r="D1279" s="107"/>
      <c r="E1279" s="16"/>
    </row>
    <row r="1280" spans="1:5" s="97" customFormat="1" x14ac:dyDescent="0.25">
      <c r="A1280" s="106"/>
      <c r="B1280" s="109" t="s">
        <v>1292</v>
      </c>
      <c r="C1280" s="107"/>
      <c r="D1280" s="107"/>
      <c r="E1280" s="16"/>
    </row>
    <row r="1281" spans="1:5" s="97" customFormat="1" ht="28.5" x14ac:dyDescent="0.25">
      <c r="A1281" s="106"/>
      <c r="B1281" s="109" t="s">
        <v>1293</v>
      </c>
      <c r="C1281" s="107"/>
      <c r="D1281" s="107"/>
      <c r="E1281" s="16"/>
    </row>
    <row r="1282" spans="1:5" s="97" customFormat="1" x14ac:dyDescent="0.25">
      <c r="A1282" s="106"/>
      <c r="B1282" s="109"/>
      <c r="C1282" s="107"/>
      <c r="D1282" s="107"/>
      <c r="E1282" s="16"/>
    </row>
    <row r="1283" spans="1:5" s="97" customFormat="1" x14ac:dyDescent="0.25">
      <c r="A1283" s="106"/>
      <c r="B1283" s="109" t="s">
        <v>1294</v>
      </c>
      <c r="C1283" s="107"/>
      <c r="D1283" s="107"/>
      <c r="E1283" s="16"/>
    </row>
    <row r="1284" spans="1:5" s="97" customFormat="1" ht="71.25" x14ac:dyDescent="0.25">
      <c r="A1284" s="106"/>
      <c r="B1284" s="109" t="s">
        <v>1295</v>
      </c>
      <c r="C1284" s="107"/>
      <c r="D1284" s="107"/>
      <c r="E1284" s="16"/>
    </row>
    <row r="1285" spans="1:5" s="97" customFormat="1" x14ac:dyDescent="0.25">
      <c r="A1285" s="106"/>
      <c r="B1285" s="109"/>
      <c r="C1285" s="107"/>
      <c r="D1285" s="107"/>
      <c r="E1285" s="16"/>
    </row>
    <row r="1286" spans="1:5" s="97" customFormat="1" x14ac:dyDescent="0.25">
      <c r="A1286" s="106"/>
      <c r="B1286" s="109" t="s">
        <v>1296</v>
      </c>
      <c r="C1286" s="107"/>
      <c r="D1286" s="107"/>
      <c r="E1286" s="16"/>
    </row>
    <row r="1287" spans="1:5" s="97" customFormat="1" ht="171" x14ac:dyDescent="0.25">
      <c r="A1287" s="106"/>
      <c r="B1287" s="109" t="s">
        <v>1738</v>
      </c>
      <c r="C1287" s="107"/>
      <c r="D1287" s="107"/>
      <c r="E1287" s="16"/>
    </row>
    <row r="1288" spans="1:5" s="97" customFormat="1" x14ac:dyDescent="0.25">
      <c r="A1288" s="106"/>
      <c r="B1288" s="109"/>
      <c r="C1288" s="107"/>
      <c r="D1288" s="107"/>
      <c r="E1288" s="16"/>
    </row>
    <row r="1289" spans="1:5" s="97" customFormat="1" ht="15" x14ac:dyDescent="0.25">
      <c r="A1289" s="110" t="s">
        <v>1782</v>
      </c>
      <c r="B1289" s="214" t="s">
        <v>1781</v>
      </c>
      <c r="C1289" s="216"/>
      <c r="D1289" s="216"/>
      <c r="E1289" s="215"/>
    </row>
    <row r="1290" spans="1:5" s="97" customFormat="1" x14ac:dyDescent="0.25">
      <c r="A1290" s="106"/>
      <c r="B1290" s="109"/>
      <c r="C1290" s="107"/>
      <c r="D1290" s="107"/>
      <c r="E1290" s="16"/>
    </row>
    <row r="1291" spans="1:5" s="97" customFormat="1" x14ac:dyDescent="0.25">
      <c r="A1291" s="106"/>
      <c r="B1291" s="109" t="s">
        <v>1783</v>
      </c>
      <c r="C1291" s="107"/>
      <c r="D1291" s="107"/>
      <c r="E1291" s="16"/>
    </row>
    <row r="1292" spans="1:5" s="97" customFormat="1" ht="28.5" x14ac:dyDescent="0.25">
      <c r="A1292" s="106"/>
      <c r="B1292" s="109" t="s">
        <v>1784</v>
      </c>
      <c r="C1292" s="107"/>
      <c r="D1292" s="107"/>
      <c r="E1292" s="16"/>
    </row>
    <row r="1293" spans="1:5" s="97" customFormat="1" x14ac:dyDescent="0.25">
      <c r="A1293" s="106"/>
      <c r="B1293" s="109"/>
      <c r="C1293" s="107"/>
      <c r="D1293" s="107"/>
      <c r="E1293" s="16"/>
    </row>
    <row r="1294" spans="1:5" s="97" customFormat="1" x14ac:dyDescent="0.25">
      <c r="A1294" s="106"/>
      <c r="B1294" s="109" t="s">
        <v>1785</v>
      </c>
      <c r="C1294" s="107"/>
      <c r="D1294" s="107"/>
      <c r="E1294" s="16"/>
    </row>
    <row r="1295" spans="1:5" s="97" customFormat="1" ht="71.25" x14ac:dyDescent="0.25">
      <c r="A1295" s="106"/>
      <c r="B1295" s="109" t="s">
        <v>1786</v>
      </c>
      <c r="C1295" s="107"/>
      <c r="D1295" s="107"/>
      <c r="E1295" s="16"/>
    </row>
    <row r="1296" spans="1:5" s="97" customFormat="1" x14ac:dyDescent="0.25">
      <c r="A1296" s="106"/>
      <c r="B1296" s="109"/>
      <c r="C1296" s="107"/>
      <c r="D1296" s="107"/>
      <c r="E1296" s="16"/>
    </row>
    <row r="1297" spans="1:5" s="97" customFormat="1" x14ac:dyDescent="0.25">
      <c r="A1297" s="106"/>
      <c r="B1297" s="109" t="s">
        <v>1787</v>
      </c>
      <c r="C1297" s="107"/>
      <c r="D1297" s="107"/>
      <c r="E1297" s="16"/>
    </row>
    <row r="1298" spans="1:5" s="97" customFormat="1" ht="42.75" x14ac:dyDescent="0.25">
      <c r="A1298" s="106"/>
      <c r="B1298" s="109" t="s">
        <v>1788</v>
      </c>
      <c r="C1298" s="107"/>
      <c r="D1298" s="107"/>
      <c r="E1298" s="16"/>
    </row>
    <row r="1299" spans="1:5" s="97" customFormat="1" x14ac:dyDescent="0.25">
      <c r="A1299" s="106"/>
      <c r="B1299" s="109"/>
      <c r="C1299" s="107"/>
      <c r="D1299" s="107"/>
      <c r="E1299" s="16"/>
    </row>
    <row r="1300" spans="1:5" s="97" customFormat="1" x14ac:dyDescent="0.25">
      <c r="A1300" s="106"/>
      <c r="B1300" s="109" t="s">
        <v>1789</v>
      </c>
      <c r="C1300" s="107"/>
      <c r="D1300" s="107"/>
      <c r="E1300" s="16"/>
    </row>
    <row r="1301" spans="1:5" s="97" customFormat="1" ht="57" x14ac:dyDescent="0.25">
      <c r="A1301" s="106"/>
      <c r="B1301" s="109" t="s">
        <v>1790</v>
      </c>
      <c r="C1301" s="107"/>
      <c r="D1301" s="107"/>
      <c r="E1301" s="16"/>
    </row>
    <row r="1302" spans="1:5" s="97" customFormat="1" x14ac:dyDescent="0.25">
      <c r="A1302" s="106"/>
      <c r="B1302" s="109"/>
      <c r="C1302" s="107"/>
      <c r="D1302" s="107"/>
      <c r="E1302" s="16"/>
    </row>
    <row r="1303" spans="1:5" s="97" customFormat="1" x14ac:dyDescent="0.25">
      <c r="A1303" s="106"/>
      <c r="B1303" s="109" t="s">
        <v>1791</v>
      </c>
      <c r="C1303" s="107"/>
      <c r="D1303" s="107"/>
      <c r="E1303" s="16"/>
    </row>
    <row r="1304" spans="1:5" s="97" customFormat="1" ht="71.25" x14ac:dyDescent="0.25">
      <c r="A1304" s="106"/>
      <c r="B1304" s="109" t="s">
        <v>1792</v>
      </c>
      <c r="C1304" s="107"/>
      <c r="D1304" s="107"/>
      <c r="E1304" s="16"/>
    </row>
    <row r="1305" spans="1:5" s="97" customFormat="1" x14ac:dyDescent="0.25">
      <c r="A1305" s="106"/>
      <c r="B1305" s="109"/>
      <c r="C1305" s="107"/>
      <c r="D1305" s="107"/>
      <c r="E1305" s="16"/>
    </row>
    <row r="1306" spans="1:5" s="97" customFormat="1" x14ac:dyDescent="0.25">
      <c r="A1306" s="106"/>
      <c r="B1306" s="109" t="s">
        <v>1793</v>
      </c>
      <c r="C1306" s="107"/>
      <c r="D1306" s="107"/>
      <c r="E1306" s="16"/>
    </row>
    <row r="1307" spans="1:5" s="97" customFormat="1" ht="42.75" x14ac:dyDescent="0.25">
      <c r="A1307" s="106"/>
      <c r="B1307" s="109" t="s">
        <v>1423</v>
      </c>
      <c r="C1307" s="107"/>
      <c r="D1307" s="107"/>
      <c r="E1307" s="16"/>
    </row>
    <row r="1308" spans="1:5" s="97" customFormat="1" x14ac:dyDescent="0.25">
      <c r="A1308" s="106"/>
      <c r="B1308" s="109"/>
      <c r="C1308" s="107"/>
      <c r="D1308" s="107"/>
      <c r="E1308" s="16"/>
    </row>
    <row r="1309" spans="1:5" s="97" customFormat="1" x14ac:dyDescent="0.25">
      <c r="A1309" s="106"/>
      <c r="B1309" s="109" t="s">
        <v>1794</v>
      </c>
      <c r="C1309" s="107"/>
      <c r="D1309" s="107"/>
      <c r="E1309" s="16"/>
    </row>
    <row r="1310" spans="1:5" s="97" customFormat="1" ht="71.25" x14ac:dyDescent="0.25">
      <c r="A1310" s="106"/>
      <c r="B1310" s="109" t="s">
        <v>1795</v>
      </c>
      <c r="C1310" s="107"/>
      <c r="D1310" s="107"/>
      <c r="E1310" s="16"/>
    </row>
    <row r="1311" spans="1:5" s="97" customFormat="1" x14ac:dyDescent="0.25">
      <c r="A1311" s="106"/>
      <c r="B1311" s="109"/>
      <c r="C1311" s="107"/>
      <c r="D1311" s="107"/>
      <c r="E1311" s="16"/>
    </row>
    <row r="1312" spans="1:5" s="97" customFormat="1" x14ac:dyDescent="0.25">
      <c r="A1312" s="106"/>
      <c r="B1312" s="109" t="s">
        <v>1796</v>
      </c>
      <c r="C1312" s="107"/>
      <c r="D1312" s="107"/>
      <c r="E1312" s="16"/>
    </row>
    <row r="1313" spans="1:5" s="97" customFormat="1" x14ac:dyDescent="0.25">
      <c r="A1313" s="106"/>
      <c r="B1313" s="109" t="s">
        <v>1797</v>
      </c>
      <c r="C1313" s="107"/>
      <c r="D1313" s="107"/>
      <c r="E1313" s="16"/>
    </row>
    <row r="1314" spans="1:5" s="97" customFormat="1" x14ac:dyDescent="0.25">
      <c r="A1314" s="106"/>
      <c r="B1314" s="109"/>
      <c r="C1314" s="107"/>
      <c r="D1314" s="107"/>
      <c r="E1314" s="16"/>
    </row>
    <row r="1315" spans="1:5" s="94" customFormat="1" ht="45" x14ac:dyDescent="0.25">
      <c r="A1315" s="104" t="s">
        <v>45</v>
      </c>
      <c r="B1315" s="85" t="s">
        <v>28</v>
      </c>
      <c r="C1315" s="85" t="s">
        <v>338</v>
      </c>
      <c r="D1315" s="104" t="s">
        <v>331</v>
      </c>
      <c r="E1315" s="85" t="s">
        <v>332</v>
      </c>
    </row>
    <row r="1316" spans="1:5" s="97" customFormat="1" ht="30" x14ac:dyDescent="0.25">
      <c r="A1316" s="130" t="s">
        <v>251</v>
      </c>
      <c r="B1316" s="120" t="s">
        <v>1798</v>
      </c>
      <c r="C1316" s="107"/>
      <c r="D1316" s="107"/>
      <c r="E1316" s="16"/>
    </row>
    <row r="1317" spans="1:5" s="97" customFormat="1" x14ac:dyDescent="0.25">
      <c r="A1317" s="106"/>
      <c r="B1317" s="109"/>
      <c r="C1317" s="107"/>
      <c r="D1317" s="107"/>
      <c r="E1317" s="16"/>
    </row>
    <row r="1318" spans="1:5" s="97" customFormat="1" x14ac:dyDescent="0.25">
      <c r="A1318" s="106"/>
      <c r="B1318" s="109" t="s">
        <v>336</v>
      </c>
      <c r="C1318" s="107"/>
      <c r="D1318" s="107"/>
      <c r="E1318" s="16"/>
    </row>
    <row r="1319" spans="1:5" s="97" customFormat="1" ht="42.75" x14ac:dyDescent="0.25">
      <c r="A1319" s="106"/>
      <c r="B1319" s="109" t="s">
        <v>1799</v>
      </c>
      <c r="C1319" s="107"/>
      <c r="D1319" s="107"/>
      <c r="E1319" s="16"/>
    </row>
    <row r="1320" spans="1:5" s="97" customFormat="1" ht="85.5" x14ac:dyDescent="0.25">
      <c r="A1320" s="106"/>
      <c r="B1320" s="109" t="s">
        <v>1800</v>
      </c>
      <c r="C1320" s="107"/>
      <c r="D1320" s="107"/>
      <c r="E1320" s="16"/>
    </row>
    <row r="1321" spans="1:5" s="97" customFormat="1" x14ac:dyDescent="0.25">
      <c r="A1321" s="106"/>
      <c r="B1321" s="109"/>
      <c r="C1321" s="107"/>
      <c r="D1321" s="107"/>
      <c r="E1321" s="16"/>
    </row>
    <row r="1322" spans="1:5" s="97" customFormat="1" x14ac:dyDescent="0.25">
      <c r="A1322" s="106"/>
      <c r="B1322" s="109" t="s">
        <v>1801</v>
      </c>
      <c r="C1322" s="107"/>
      <c r="D1322" s="107"/>
      <c r="E1322" s="16"/>
    </row>
    <row r="1323" spans="1:5" s="97" customFormat="1" x14ac:dyDescent="0.25">
      <c r="A1323" s="106"/>
      <c r="B1323" s="109"/>
      <c r="C1323" s="107"/>
      <c r="D1323" s="107"/>
      <c r="E1323" s="16"/>
    </row>
    <row r="1324" spans="1:5" s="97" customFormat="1" x14ac:dyDescent="0.25">
      <c r="A1324" s="106"/>
      <c r="B1324" s="109" t="s">
        <v>1802</v>
      </c>
      <c r="C1324" s="107"/>
      <c r="D1324" s="107"/>
      <c r="E1324" s="16"/>
    </row>
    <row r="1325" spans="1:5" s="97" customFormat="1" ht="313.5" x14ac:dyDescent="0.25">
      <c r="A1325" s="106"/>
      <c r="B1325" s="109" t="s">
        <v>1803</v>
      </c>
      <c r="C1325" s="107"/>
      <c r="D1325" s="107"/>
      <c r="E1325" s="16"/>
    </row>
    <row r="1326" spans="1:5" s="97" customFormat="1" x14ac:dyDescent="0.25">
      <c r="A1326" s="106"/>
      <c r="B1326" s="109"/>
      <c r="C1326" s="107"/>
      <c r="D1326" s="107"/>
      <c r="E1326" s="16"/>
    </row>
    <row r="1327" spans="1:5" s="97" customFormat="1" x14ac:dyDescent="0.25">
      <c r="A1327" s="106"/>
      <c r="B1327" s="109" t="s">
        <v>1804</v>
      </c>
      <c r="C1327" s="107"/>
      <c r="D1327" s="107"/>
      <c r="E1327" s="16"/>
    </row>
    <row r="1328" spans="1:5" s="97" customFormat="1" ht="114" x14ac:dyDescent="0.25">
      <c r="A1328" s="106"/>
      <c r="B1328" s="109" t="s">
        <v>1805</v>
      </c>
      <c r="C1328" s="107"/>
      <c r="D1328" s="107"/>
      <c r="E1328" s="16"/>
    </row>
    <row r="1329" spans="1:5" s="97" customFormat="1" x14ac:dyDescent="0.25">
      <c r="A1329" s="106"/>
      <c r="B1329" s="109"/>
      <c r="C1329" s="107"/>
      <c r="D1329" s="107"/>
      <c r="E1329" s="16"/>
    </row>
    <row r="1330" spans="1:5" s="97" customFormat="1" x14ac:dyDescent="0.25">
      <c r="A1330" s="106"/>
      <c r="B1330" s="109" t="s">
        <v>1806</v>
      </c>
      <c r="C1330" s="107"/>
      <c r="D1330" s="107"/>
      <c r="E1330" s="16"/>
    </row>
    <row r="1331" spans="1:5" s="97" customFormat="1" ht="142.5" x14ac:dyDescent="0.25">
      <c r="A1331" s="106"/>
      <c r="B1331" s="109" t="s">
        <v>1807</v>
      </c>
      <c r="C1331" s="107"/>
      <c r="D1331" s="107"/>
      <c r="E1331" s="16"/>
    </row>
    <row r="1332" spans="1:5" s="97" customFormat="1" x14ac:dyDescent="0.25">
      <c r="A1332" s="106"/>
      <c r="B1332" s="109"/>
      <c r="C1332" s="107"/>
      <c r="D1332" s="107"/>
      <c r="E1332" s="16"/>
    </row>
    <row r="1333" spans="1:5" s="97" customFormat="1" x14ac:dyDescent="0.25">
      <c r="A1333" s="106"/>
      <c r="B1333" s="109" t="s">
        <v>518</v>
      </c>
      <c r="C1333" s="107"/>
      <c r="D1333" s="107"/>
      <c r="E1333" s="16"/>
    </row>
    <row r="1334" spans="1:5" s="97" customFormat="1" ht="28.5" x14ac:dyDescent="0.25">
      <c r="A1334" s="106"/>
      <c r="B1334" s="109" t="s">
        <v>1808</v>
      </c>
      <c r="C1334" s="107"/>
      <c r="D1334" s="107"/>
      <c r="E1334" s="16"/>
    </row>
    <row r="1335" spans="1:5" s="97" customFormat="1" x14ac:dyDescent="0.25">
      <c r="A1335" s="106"/>
      <c r="B1335" s="109"/>
      <c r="C1335" s="107"/>
      <c r="D1335" s="107"/>
      <c r="E1335" s="16"/>
    </row>
    <row r="1336" spans="1:5" s="97" customFormat="1" x14ac:dyDescent="0.25">
      <c r="A1336" s="106"/>
      <c r="B1336" s="109" t="s">
        <v>520</v>
      </c>
      <c r="C1336" s="107"/>
      <c r="D1336" s="107"/>
      <c r="E1336" s="16"/>
    </row>
    <row r="1337" spans="1:5" s="97" customFormat="1" ht="28.5" x14ac:dyDescent="0.25">
      <c r="A1337" s="106"/>
      <c r="B1337" s="109" t="s">
        <v>1809</v>
      </c>
      <c r="C1337" s="107"/>
      <c r="D1337" s="107"/>
      <c r="E1337" s="16"/>
    </row>
    <row r="1338" spans="1:5" s="97" customFormat="1" x14ac:dyDescent="0.25">
      <c r="A1338" s="106"/>
      <c r="B1338" s="109"/>
      <c r="C1338" s="107"/>
      <c r="D1338" s="107"/>
      <c r="E1338" s="16"/>
    </row>
    <row r="1339" spans="1:5" s="97" customFormat="1" x14ac:dyDescent="0.25">
      <c r="A1339" s="106"/>
      <c r="B1339" s="109" t="s">
        <v>1692</v>
      </c>
      <c r="C1339" s="107"/>
      <c r="D1339" s="107"/>
      <c r="E1339" s="16"/>
    </row>
    <row r="1340" spans="1:5" s="97" customFormat="1" ht="57" x14ac:dyDescent="0.25">
      <c r="A1340" s="106"/>
      <c r="B1340" s="109" t="s">
        <v>1810</v>
      </c>
      <c r="C1340" s="107"/>
      <c r="D1340" s="107"/>
      <c r="E1340" s="16"/>
    </row>
    <row r="1341" spans="1:5" s="97" customFormat="1" x14ac:dyDescent="0.25">
      <c r="A1341" s="106"/>
      <c r="B1341" s="109"/>
      <c r="C1341" s="107"/>
      <c r="D1341" s="107"/>
      <c r="E1341" s="16"/>
    </row>
    <row r="1342" spans="1:5" s="97" customFormat="1" x14ac:dyDescent="0.25">
      <c r="A1342" s="106"/>
      <c r="B1342" s="109" t="s">
        <v>1280</v>
      </c>
      <c r="C1342" s="107"/>
      <c r="D1342" s="107"/>
      <c r="E1342" s="16"/>
    </row>
    <row r="1343" spans="1:5" s="97" customFormat="1" x14ac:dyDescent="0.25">
      <c r="A1343" s="106"/>
      <c r="B1343" s="109" t="s">
        <v>1811</v>
      </c>
      <c r="C1343" s="107"/>
      <c r="D1343" s="107"/>
      <c r="E1343" s="16"/>
    </row>
    <row r="1344" spans="1:5" s="97" customFormat="1" x14ac:dyDescent="0.25">
      <c r="A1344" s="106"/>
      <c r="B1344" s="109"/>
      <c r="C1344" s="107"/>
      <c r="D1344" s="107"/>
      <c r="E1344" s="16"/>
    </row>
    <row r="1345" spans="1:5" s="97" customFormat="1" x14ac:dyDescent="0.25">
      <c r="A1345" s="106"/>
      <c r="B1345" s="109" t="s">
        <v>1812</v>
      </c>
      <c r="C1345" s="107"/>
      <c r="D1345" s="107"/>
      <c r="E1345" s="16"/>
    </row>
    <row r="1346" spans="1:5" s="97" customFormat="1" ht="57" x14ac:dyDescent="0.25">
      <c r="A1346" s="106"/>
      <c r="B1346" s="109" t="s">
        <v>1813</v>
      </c>
      <c r="C1346" s="107"/>
      <c r="D1346" s="107"/>
      <c r="E1346" s="16"/>
    </row>
    <row r="1347" spans="1:5" s="97" customFormat="1" x14ac:dyDescent="0.25">
      <c r="A1347" s="106"/>
      <c r="B1347" s="109"/>
      <c r="C1347" s="107"/>
      <c r="D1347" s="107"/>
      <c r="E1347" s="16"/>
    </row>
    <row r="1348" spans="1:5" s="97" customFormat="1" x14ac:dyDescent="0.25">
      <c r="A1348" s="106"/>
      <c r="B1348" s="109" t="s">
        <v>462</v>
      </c>
      <c r="C1348" s="107"/>
      <c r="D1348" s="107"/>
      <c r="E1348" s="16"/>
    </row>
    <row r="1349" spans="1:5" s="97" customFormat="1" ht="28.5" x14ac:dyDescent="0.25">
      <c r="A1349" s="106"/>
      <c r="B1349" s="109" t="s">
        <v>1814</v>
      </c>
      <c r="C1349" s="107"/>
      <c r="D1349" s="107"/>
      <c r="E1349" s="16"/>
    </row>
    <row r="1350" spans="1:5" s="97" customFormat="1" x14ac:dyDescent="0.25">
      <c r="A1350" s="106"/>
      <c r="B1350" s="109"/>
      <c r="C1350" s="107"/>
      <c r="D1350" s="107"/>
      <c r="E1350" s="16"/>
    </row>
    <row r="1351" spans="1:5" s="97" customFormat="1" ht="18.95" customHeight="1" x14ac:dyDescent="0.25">
      <c r="A1351" s="106"/>
      <c r="B1351" s="109" t="s">
        <v>1290</v>
      </c>
      <c r="C1351" s="107"/>
      <c r="D1351" s="107"/>
      <c r="E1351" s="16"/>
    </row>
    <row r="1352" spans="1:5" s="97" customFormat="1" x14ac:dyDescent="0.25">
      <c r="A1352" s="106"/>
      <c r="B1352" s="109" t="s">
        <v>1815</v>
      </c>
      <c r="C1352" s="107"/>
      <c r="D1352" s="107"/>
      <c r="E1352" s="16"/>
    </row>
    <row r="1353" spans="1:5" s="97" customFormat="1" x14ac:dyDescent="0.25">
      <c r="A1353" s="106"/>
      <c r="B1353" s="109"/>
      <c r="C1353" s="107"/>
      <c r="D1353" s="107"/>
      <c r="E1353" s="16"/>
    </row>
    <row r="1354" spans="1:5" s="97" customFormat="1" x14ac:dyDescent="0.25">
      <c r="A1354" s="106"/>
      <c r="B1354" s="109" t="s">
        <v>1292</v>
      </c>
      <c r="C1354" s="107"/>
      <c r="D1354" s="107"/>
      <c r="E1354" s="16"/>
    </row>
    <row r="1355" spans="1:5" s="97" customFormat="1" ht="28.5" x14ac:dyDescent="0.25">
      <c r="A1355" s="106"/>
      <c r="B1355" s="109" t="s">
        <v>1293</v>
      </c>
      <c r="C1355" s="107"/>
      <c r="D1355" s="107"/>
      <c r="E1355" s="16"/>
    </row>
    <row r="1356" spans="1:5" s="97" customFormat="1" x14ac:dyDescent="0.25">
      <c r="A1356" s="106"/>
      <c r="B1356" s="109"/>
      <c r="C1356" s="107"/>
      <c r="D1356" s="107"/>
      <c r="E1356" s="16"/>
    </row>
    <row r="1357" spans="1:5" s="97" customFormat="1" x14ac:dyDescent="0.25">
      <c r="A1357" s="106"/>
      <c r="B1357" s="109" t="s">
        <v>1154</v>
      </c>
      <c r="C1357" s="107"/>
      <c r="D1357" s="107"/>
      <c r="E1357" s="16"/>
    </row>
    <row r="1358" spans="1:5" s="97" customFormat="1" ht="28.5" x14ac:dyDescent="0.25">
      <c r="A1358" s="106"/>
      <c r="B1358" s="109" t="s">
        <v>1816</v>
      </c>
      <c r="C1358" s="107"/>
      <c r="D1358" s="107"/>
      <c r="E1358" s="16"/>
    </row>
    <row r="1359" spans="1:5" s="97" customFormat="1" x14ac:dyDescent="0.25">
      <c r="A1359" s="106"/>
      <c r="B1359" s="109"/>
      <c r="C1359" s="107"/>
      <c r="D1359" s="107"/>
      <c r="E1359" s="16"/>
    </row>
    <row r="1360" spans="1:5" s="97" customFormat="1" x14ac:dyDescent="0.25">
      <c r="A1360" s="106"/>
      <c r="B1360" s="109" t="s">
        <v>1296</v>
      </c>
      <c r="C1360" s="107"/>
      <c r="D1360" s="107"/>
      <c r="E1360" s="16"/>
    </row>
    <row r="1361" spans="1:5" s="97" customFormat="1" ht="171" x14ac:dyDescent="0.25">
      <c r="A1361" s="106"/>
      <c r="B1361" s="109" t="s">
        <v>1617</v>
      </c>
      <c r="C1361" s="107"/>
      <c r="D1361" s="107"/>
      <c r="E1361" s="16"/>
    </row>
    <row r="1362" spans="1:5" s="97" customFormat="1" x14ac:dyDescent="0.25">
      <c r="A1362" s="106"/>
      <c r="B1362" s="109"/>
      <c r="C1362" s="107"/>
      <c r="D1362" s="107"/>
      <c r="E1362" s="16"/>
    </row>
    <row r="1363" spans="1:5" s="97" customFormat="1" ht="15" x14ac:dyDescent="0.25">
      <c r="A1363" s="110" t="s">
        <v>1818</v>
      </c>
      <c r="B1363" s="214" t="s">
        <v>1817</v>
      </c>
      <c r="C1363" s="216"/>
      <c r="D1363" s="216"/>
      <c r="E1363" s="215"/>
    </row>
    <row r="1364" spans="1:5" s="97" customFormat="1" x14ac:dyDescent="0.25">
      <c r="A1364" s="106"/>
      <c r="B1364" s="109"/>
      <c r="C1364" s="107"/>
      <c r="D1364" s="107"/>
      <c r="E1364" s="16"/>
    </row>
    <row r="1365" spans="1:5" s="97" customFormat="1" x14ac:dyDescent="0.25">
      <c r="A1365" s="106"/>
      <c r="B1365" s="109" t="s">
        <v>1819</v>
      </c>
      <c r="C1365" s="107"/>
      <c r="D1365" s="107"/>
      <c r="E1365" s="16"/>
    </row>
    <row r="1366" spans="1:5" s="97" customFormat="1" ht="28.5" x14ac:dyDescent="0.25">
      <c r="A1366" s="106"/>
      <c r="B1366" s="109" t="s">
        <v>1820</v>
      </c>
      <c r="C1366" s="107"/>
      <c r="D1366" s="107"/>
      <c r="E1366" s="16"/>
    </row>
    <row r="1367" spans="1:5" s="97" customFormat="1" ht="114" x14ac:dyDescent="0.25">
      <c r="A1367" s="106"/>
      <c r="B1367" s="109" t="s">
        <v>1821</v>
      </c>
      <c r="C1367" s="107"/>
      <c r="D1367" s="107"/>
      <c r="E1367" s="16"/>
    </row>
    <row r="1368" spans="1:5" s="97" customFormat="1" x14ac:dyDescent="0.25">
      <c r="A1368" s="106"/>
      <c r="B1368" s="109" t="s">
        <v>1822</v>
      </c>
      <c r="C1368" s="107"/>
      <c r="D1368" s="107"/>
      <c r="E1368" s="16"/>
    </row>
    <row r="1369" spans="1:5" s="97" customFormat="1" ht="28.5" x14ac:dyDescent="0.25">
      <c r="A1369" s="106"/>
      <c r="B1369" s="109" t="s">
        <v>1823</v>
      </c>
      <c r="C1369" s="107"/>
      <c r="D1369" s="107"/>
      <c r="E1369" s="16"/>
    </row>
    <row r="1370" spans="1:5" s="97" customFormat="1" ht="28.5" x14ac:dyDescent="0.25">
      <c r="A1370" s="106"/>
      <c r="B1370" s="109" t="s">
        <v>1824</v>
      </c>
      <c r="C1370" s="107"/>
      <c r="D1370" s="107"/>
      <c r="E1370" s="16"/>
    </row>
    <row r="1371" spans="1:5" s="97" customFormat="1" x14ac:dyDescent="0.25">
      <c r="A1371" s="106"/>
      <c r="B1371" s="109"/>
      <c r="C1371" s="107"/>
      <c r="D1371" s="107"/>
      <c r="E1371" s="16"/>
    </row>
    <row r="1372" spans="1:5" s="97" customFormat="1" x14ac:dyDescent="0.25">
      <c r="A1372" s="106"/>
      <c r="B1372" s="109" t="s">
        <v>1825</v>
      </c>
      <c r="C1372" s="107"/>
      <c r="D1372" s="107"/>
      <c r="E1372" s="16"/>
    </row>
    <row r="1373" spans="1:5" s="97" customFormat="1" ht="28.5" x14ac:dyDescent="0.25">
      <c r="A1373" s="106"/>
      <c r="B1373" s="109" t="s">
        <v>1826</v>
      </c>
      <c r="C1373" s="107"/>
      <c r="D1373" s="107"/>
      <c r="E1373" s="16"/>
    </row>
    <row r="1374" spans="1:5" s="97" customFormat="1" ht="142.5" x14ac:dyDescent="0.25">
      <c r="A1374" s="106"/>
      <c r="B1374" s="109" t="s">
        <v>1827</v>
      </c>
      <c r="C1374" s="107"/>
      <c r="D1374" s="107"/>
      <c r="E1374" s="16"/>
    </row>
    <row r="1375" spans="1:5" s="97" customFormat="1" x14ac:dyDescent="0.25">
      <c r="A1375" s="106"/>
      <c r="B1375" s="109" t="s">
        <v>1828</v>
      </c>
      <c r="C1375" s="107"/>
      <c r="D1375" s="107"/>
      <c r="E1375" s="16"/>
    </row>
    <row r="1376" spans="1:5" s="97" customFormat="1" ht="71.25" x14ac:dyDescent="0.25">
      <c r="A1376" s="106"/>
      <c r="B1376" s="109" t="s">
        <v>1829</v>
      </c>
      <c r="C1376" s="107"/>
      <c r="D1376" s="107"/>
      <c r="E1376" s="16"/>
    </row>
    <row r="1377" spans="1:5" s="97" customFormat="1" x14ac:dyDescent="0.25">
      <c r="A1377" s="106"/>
      <c r="B1377" s="109"/>
      <c r="C1377" s="107"/>
      <c r="D1377" s="107"/>
      <c r="E1377" s="16"/>
    </row>
    <row r="1378" spans="1:5" s="97" customFormat="1" ht="28.5" x14ac:dyDescent="0.25">
      <c r="A1378" s="106"/>
      <c r="B1378" s="109" t="s">
        <v>1830</v>
      </c>
      <c r="C1378" s="107"/>
      <c r="D1378" s="107"/>
      <c r="E1378" s="16"/>
    </row>
    <row r="1379" spans="1:5" s="97" customFormat="1" ht="71.25" x14ac:dyDescent="0.25">
      <c r="A1379" s="106"/>
      <c r="B1379" s="109" t="s">
        <v>1831</v>
      </c>
      <c r="C1379" s="107"/>
      <c r="D1379" s="107"/>
      <c r="E1379" s="16"/>
    </row>
    <row r="1380" spans="1:5" s="97" customFormat="1" x14ac:dyDescent="0.25">
      <c r="A1380" s="106"/>
      <c r="B1380" s="109"/>
      <c r="C1380" s="107"/>
      <c r="D1380" s="107"/>
      <c r="E1380" s="16"/>
    </row>
    <row r="1381" spans="1:5" s="97" customFormat="1" ht="28.5" x14ac:dyDescent="0.25">
      <c r="A1381" s="106"/>
      <c r="B1381" s="109" t="s">
        <v>1833</v>
      </c>
      <c r="C1381" s="107"/>
      <c r="D1381" s="107"/>
      <c r="E1381" s="16"/>
    </row>
    <row r="1382" spans="1:5" s="97" customFormat="1" ht="57" x14ac:dyDescent="0.25">
      <c r="A1382" s="106"/>
      <c r="B1382" s="109" t="s">
        <v>1832</v>
      </c>
      <c r="C1382" s="107"/>
      <c r="D1382" s="107"/>
      <c r="E1382" s="16"/>
    </row>
    <row r="1383" spans="1:5" s="97" customFormat="1" x14ac:dyDescent="0.25">
      <c r="A1383" s="106"/>
      <c r="B1383" s="109"/>
      <c r="C1383" s="107"/>
      <c r="D1383" s="107"/>
      <c r="E1383" s="16"/>
    </row>
    <row r="1384" spans="1:5" s="97" customFormat="1" x14ac:dyDescent="0.25">
      <c r="A1384" s="106"/>
      <c r="B1384" s="109" t="s">
        <v>1834</v>
      </c>
      <c r="C1384" s="107"/>
      <c r="D1384" s="107"/>
      <c r="E1384" s="16"/>
    </row>
    <row r="1385" spans="1:5" s="97" customFormat="1" ht="71.25" x14ac:dyDescent="0.25">
      <c r="A1385" s="106"/>
      <c r="B1385" s="109" t="s">
        <v>1835</v>
      </c>
      <c r="C1385" s="107"/>
      <c r="D1385" s="107"/>
      <c r="E1385" s="16"/>
    </row>
    <row r="1386" spans="1:5" s="97" customFormat="1" x14ac:dyDescent="0.25">
      <c r="A1386" s="106"/>
      <c r="B1386" s="109"/>
      <c r="C1386" s="107"/>
      <c r="D1386" s="107"/>
      <c r="E1386" s="16"/>
    </row>
    <row r="1387" spans="1:5" s="97" customFormat="1" x14ac:dyDescent="0.25">
      <c r="A1387" s="106"/>
      <c r="B1387" s="109" t="s">
        <v>1836</v>
      </c>
      <c r="C1387" s="107"/>
      <c r="D1387" s="107"/>
      <c r="E1387" s="16"/>
    </row>
    <row r="1388" spans="1:5" s="97" customFormat="1" ht="142.5" x14ac:dyDescent="0.25">
      <c r="A1388" s="106"/>
      <c r="B1388" s="109" t="s">
        <v>1837</v>
      </c>
      <c r="C1388" s="107"/>
      <c r="D1388" s="107"/>
      <c r="E1388" s="16"/>
    </row>
    <row r="1389" spans="1:5" s="97" customFormat="1" x14ac:dyDescent="0.25">
      <c r="A1389" s="106"/>
      <c r="B1389" s="109"/>
      <c r="C1389" s="107"/>
      <c r="D1389" s="107"/>
      <c r="E1389" s="16"/>
    </row>
    <row r="1390" spans="1:5" s="97" customFormat="1" x14ac:dyDescent="0.25">
      <c r="A1390" s="106"/>
      <c r="B1390" s="109" t="s">
        <v>1838</v>
      </c>
      <c r="C1390" s="107"/>
      <c r="D1390" s="107"/>
      <c r="E1390" s="16"/>
    </row>
    <row r="1391" spans="1:5" s="97" customFormat="1" ht="142.5" x14ac:dyDescent="0.25">
      <c r="A1391" s="106"/>
      <c r="B1391" s="109" t="s">
        <v>1839</v>
      </c>
      <c r="C1391" s="107"/>
      <c r="D1391" s="107"/>
      <c r="E1391" s="16"/>
    </row>
    <row r="1392" spans="1:5" s="97" customFormat="1" x14ac:dyDescent="0.25">
      <c r="A1392" s="106"/>
      <c r="B1392" s="109"/>
      <c r="C1392" s="107"/>
      <c r="D1392" s="107"/>
      <c r="E1392" s="16"/>
    </row>
    <row r="1393" spans="1:5" s="97" customFormat="1" x14ac:dyDescent="0.25">
      <c r="A1393" s="106"/>
      <c r="B1393" s="109" t="s">
        <v>1840</v>
      </c>
      <c r="C1393" s="107"/>
      <c r="D1393" s="107"/>
      <c r="E1393" s="16"/>
    </row>
    <row r="1394" spans="1:5" s="97" customFormat="1" ht="57" x14ac:dyDescent="0.25">
      <c r="A1394" s="106"/>
      <c r="B1394" s="109" t="s">
        <v>1841</v>
      </c>
      <c r="C1394" s="107"/>
      <c r="D1394" s="107"/>
      <c r="E1394" s="16"/>
    </row>
    <row r="1395" spans="1:5" s="97" customFormat="1" x14ac:dyDescent="0.25">
      <c r="A1395" s="106"/>
      <c r="B1395" s="109"/>
      <c r="C1395" s="107"/>
      <c r="D1395" s="107"/>
      <c r="E1395" s="16"/>
    </row>
    <row r="1396" spans="1:5" s="97" customFormat="1" x14ac:dyDescent="0.25">
      <c r="A1396" s="106"/>
      <c r="B1396" s="109" t="s">
        <v>1842</v>
      </c>
      <c r="C1396" s="107"/>
      <c r="D1396" s="107"/>
      <c r="E1396" s="16"/>
    </row>
    <row r="1397" spans="1:5" s="97" customFormat="1" ht="85.5" x14ac:dyDescent="0.25">
      <c r="A1397" s="106"/>
      <c r="B1397" s="109" t="s">
        <v>1843</v>
      </c>
      <c r="C1397" s="107"/>
      <c r="D1397" s="107"/>
      <c r="E1397" s="16"/>
    </row>
    <row r="1398" spans="1:5" s="97" customFormat="1" x14ac:dyDescent="0.25">
      <c r="A1398" s="106"/>
      <c r="B1398" s="109"/>
      <c r="C1398" s="107"/>
      <c r="D1398" s="107"/>
      <c r="E1398" s="16"/>
    </row>
    <row r="1399" spans="1:5" s="97" customFormat="1" x14ac:dyDescent="0.25">
      <c r="A1399" s="106"/>
      <c r="B1399" s="109" t="s">
        <v>1844</v>
      </c>
      <c r="C1399" s="107"/>
      <c r="D1399" s="107"/>
      <c r="E1399" s="16"/>
    </row>
    <row r="1400" spans="1:5" s="97" customFormat="1" ht="28.5" x14ac:dyDescent="0.25">
      <c r="A1400" s="106"/>
      <c r="B1400" s="109" t="s">
        <v>1845</v>
      </c>
      <c r="C1400" s="107"/>
      <c r="D1400" s="107"/>
      <c r="E1400" s="16"/>
    </row>
    <row r="1401" spans="1:5" s="97" customFormat="1" x14ac:dyDescent="0.25">
      <c r="A1401" s="106"/>
      <c r="B1401" s="109"/>
      <c r="C1401" s="107"/>
      <c r="D1401" s="107"/>
      <c r="E1401" s="16"/>
    </row>
    <row r="1402" spans="1:5" s="97" customFormat="1" ht="45" x14ac:dyDescent="0.25">
      <c r="A1402" s="130" t="s">
        <v>252</v>
      </c>
      <c r="B1402" s="120" t="s">
        <v>1846</v>
      </c>
      <c r="C1402" s="107"/>
      <c r="D1402" s="107"/>
      <c r="E1402" s="16"/>
    </row>
    <row r="1403" spans="1:5" s="97" customFormat="1" x14ac:dyDescent="0.25">
      <c r="A1403" s="106"/>
      <c r="B1403" s="109"/>
      <c r="C1403" s="107"/>
      <c r="D1403" s="107"/>
      <c r="E1403" s="16"/>
    </row>
    <row r="1404" spans="1:5" s="97" customFormat="1" x14ac:dyDescent="0.25">
      <c r="A1404" s="106"/>
      <c r="B1404" s="109" t="s">
        <v>336</v>
      </c>
      <c r="C1404" s="107"/>
      <c r="D1404" s="107"/>
      <c r="E1404" s="16"/>
    </row>
    <row r="1405" spans="1:5" s="97" customFormat="1" ht="171" x14ac:dyDescent="0.25">
      <c r="A1405" s="106"/>
      <c r="B1405" s="109" t="s">
        <v>1847</v>
      </c>
      <c r="C1405" s="107"/>
      <c r="D1405" s="107"/>
      <c r="E1405" s="16"/>
    </row>
    <row r="1406" spans="1:5" s="97" customFormat="1" x14ac:dyDescent="0.25">
      <c r="A1406" s="106"/>
      <c r="B1406" s="109"/>
      <c r="C1406" s="107"/>
      <c r="D1406" s="107"/>
      <c r="E1406" s="16"/>
    </row>
    <row r="1407" spans="1:5" s="97" customFormat="1" x14ac:dyDescent="0.25">
      <c r="A1407" s="106"/>
      <c r="B1407" s="109" t="s">
        <v>1802</v>
      </c>
      <c r="C1407" s="107"/>
      <c r="D1407" s="107"/>
      <c r="E1407" s="16"/>
    </row>
    <row r="1408" spans="1:5" s="97" customFormat="1" ht="399" x14ac:dyDescent="0.25">
      <c r="A1408" s="106"/>
      <c r="B1408" s="109" t="s">
        <v>1848</v>
      </c>
      <c r="C1408" s="107"/>
      <c r="D1408" s="107"/>
      <c r="E1408" s="16"/>
    </row>
    <row r="1409" spans="1:5" s="97" customFormat="1" x14ac:dyDescent="0.25">
      <c r="A1409" s="106"/>
      <c r="B1409" s="109"/>
      <c r="C1409" s="107"/>
      <c r="D1409" s="107"/>
      <c r="E1409" s="16"/>
    </row>
    <row r="1410" spans="1:5" s="97" customFormat="1" x14ac:dyDescent="0.25">
      <c r="A1410" s="106"/>
      <c r="B1410" s="109" t="s">
        <v>1806</v>
      </c>
      <c r="C1410" s="107"/>
      <c r="D1410" s="107"/>
      <c r="E1410" s="16"/>
    </row>
    <row r="1411" spans="1:5" s="97" customFormat="1" x14ac:dyDescent="0.25">
      <c r="A1411" s="106"/>
      <c r="B1411" s="109" t="s">
        <v>1849</v>
      </c>
      <c r="C1411" s="107"/>
      <c r="D1411" s="107"/>
      <c r="E1411" s="16"/>
    </row>
    <row r="1412" spans="1:5" s="97" customFormat="1" x14ac:dyDescent="0.25">
      <c r="A1412" s="106"/>
      <c r="B1412" s="109"/>
      <c r="C1412" s="107"/>
      <c r="D1412" s="107"/>
      <c r="E1412" s="16"/>
    </row>
    <row r="1413" spans="1:5" s="97" customFormat="1" ht="142.5" x14ac:dyDescent="0.25">
      <c r="A1413" s="106"/>
      <c r="B1413" s="109" t="s">
        <v>1850</v>
      </c>
      <c r="C1413" s="107"/>
      <c r="D1413" s="107"/>
      <c r="E1413" s="16"/>
    </row>
    <row r="1414" spans="1:5" s="97" customFormat="1" x14ac:dyDescent="0.25">
      <c r="A1414" s="106"/>
      <c r="B1414" s="109"/>
      <c r="C1414" s="107"/>
      <c r="D1414" s="107"/>
      <c r="E1414" s="16"/>
    </row>
    <row r="1415" spans="1:5" s="97" customFormat="1" ht="71.25" x14ac:dyDescent="0.25">
      <c r="A1415" s="106"/>
      <c r="B1415" s="109" t="s">
        <v>1851</v>
      </c>
      <c r="C1415" s="107"/>
      <c r="D1415" s="107"/>
      <c r="E1415" s="16"/>
    </row>
    <row r="1416" spans="1:5" s="97" customFormat="1" x14ac:dyDescent="0.25">
      <c r="A1416" s="106"/>
      <c r="B1416" s="109"/>
      <c r="C1416" s="107"/>
      <c r="D1416" s="107"/>
      <c r="E1416" s="16"/>
    </row>
    <row r="1417" spans="1:5" s="97" customFormat="1" x14ac:dyDescent="0.25">
      <c r="A1417" s="106"/>
      <c r="B1417" s="109" t="s">
        <v>1632</v>
      </c>
      <c r="C1417" s="107"/>
      <c r="D1417" s="107"/>
      <c r="E1417" s="16"/>
    </row>
    <row r="1418" spans="1:5" s="97" customFormat="1" ht="28.5" x14ac:dyDescent="0.25">
      <c r="A1418" s="106"/>
      <c r="B1418" s="109" t="s">
        <v>1852</v>
      </c>
      <c r="C1418" s="107"/>
      <c r="D1418" s="107"/>
      <c r="E1418" s="16"/>
    </row>
    <row r="1419" spans="1:5" s="97" customFormat="1" x14ac:dyDescent="0.25">
      <c r="A1419" s="106"/>
      <c r="B1419" s="109"/>
      <c r="C1419" s="107"/>
      <c r="D1419" s="107"/>
      <c r="E1419" s="16"/>
    </row>
    <row r="1420" spans="1:5" s="97" customFormat="1" x14ac:dyDescent="0.25">
      <c r="A1420" s="106"/>
      <c r="B1420" s="109" t="s">
        <v>1853</v>
      </c>
      <c r="C1420" s="107"/>
      <c r="D1420" s="107"/>
      <c r="E1420" s="16"/>
    </row>
    <row r="1421" spans="1:5" s="97" customFormat="1" ht="42.75" x14ac:dyDescent="0.25">
      <c r="A1421" s="106"/>
      <c r="B1421" s="109" t="s">
        <v>1854</v>
      </c>
      <c r="C1421" s="107"/>
      <c r="D1421" s="107"/>
      <c r="E1421" s="16"/>
    </row>
    <row r="1422" spans="1:5" s="97" customFormat="1" x14ac:dyDescent="0.25">
      <c r="A1422" s="106"/>
      <c r="B1422" s="109"/>
      <c r="C1422" s="107"/>
      <c r="D1422" s="107"/>
      <c r="E1422" s="16"/>
    </row>
    <row r="1423" spans="1:5" s="97" customFormat="1" x14ac:dyDescent="0.25">
      <c r="A1423" s="106"/>
      <c r="B1423" s="109" t="s">
        <v>1692</v>
      </c>
      <c r="C1423" s="107"/>
      <c r="D1423" s="107"/>
      <c r="E1423" s="16"/>
    </row>
    <row r="1424" spans="1:5" s="97" customFormat="1" ht="71.25" x14ac:dyDescent="0.25">
      <c r="A1424" s="106"/>
      <c r="B1424" s="109" t="s">
        <v>1855</v>
      </c>
      <c r="C1424" s="107"/>
      <c r="D1424" s="107"/>
      <c r="E1424" s="16"/>
    </row>
    <row r="1425" spans="1:5" s="97" customFormat="1" x14ac:dyDescent="0.25">
      <c r="A1425" s="106"/>
      <c r="B1425" s="109"/>
      <c r="C1425" s="107"/>
      <c r="D1425" s="107"/>
      <c r="E1425" s="16"/>
    </row>
    <row r="1426" spans="1:5" s="97" customFormat="1" x14ac:dyDescent="0.25">
      <c r="A1426" s="106"/>
      <c r="B1426" s="109" t="s">
        <v>1856</v>
      </c>
      <c r="C1426" s="107"/>
      <c r="D1426" s="107"/>
      <c r="E1426" s="16"/>
    </row>
    <row r="1427" spans="1:5" s="97" customFormat="1" ht="28.5" x14ac:dyDescent="0.25">
      <c r="A1427" s="106"/>
      <c r="B1427" s="109" t="s">
        <v>1857</v>
      </c>
      <c r="C1427" s="107"/>
      <c r="D1427" s="107"/>
      <c r="E1427" s="16"/>
    </row>
    <row r="1428" spans="1:5" s="97" customFormat="1" x14ac:dyDescent="0.25">
      <c r="A1428" s="106"/>
      <c r="B1428" s="109"/>
      <c r="C1428" s="107"/>
      <c r="D1428" s="107"/>
      <c r="E1428" s="16"/>
    </row>
    <row r="1429" spans="1:5" s="97" customFormat="1" x14ac:dyDescent="0.25">
      <c r="A1429" s="106"/>
      <c r="B1429" s="109" t="s">
        <v>1290</v>
      </c>
      <c r="C1429" s="107"/>
      <c r="D1429" s="107"/>
      <c r="E1429" s="16"/>
    </row>
    <row r="1430" spans="1:5" s="97" customFormat="1" x14ac:dyDescent="0.25">
      <c r="A1430" s="106"/>
      <c r="B1430" s="109" t="s">
        <v>1815</v>
      </c>
      <c r="C1430" s="107"/>
      <c r="D1430" s="107"/>
      <c r="E1430" s="16"/>
    </row>
    <row r="1431" spans="1:5" s="97" customFormat="1" x14ac:dyDescent="0.25">
      <c r="A1431" s="106"/>
      <c r="B1431" s="109"/>
      <c r="C1431" s="107"/>
      <c r="D1431" s="107"/>
      <c r="E1431" s="16"/>
    </row>
    <row r="1432" spans="1:5" s="97" customFormat="1" x14ac:dyDescent="0.25">
      <c r="A1432" s="106"/>
      <c r="B1432" s="109" t="s">
        <v>1292</v>
      </c>
      <c r="C1432" s="107"/>
      <c r="D1432" s="107"/>
      <c r="E1432" s="16"/>
    </row>
    <row r="1433" spans="1:5" s="97" customFormat="1" ht="28.5" x14ac:dyDescent="0.25">
      <c r="A1433" s="106"/>
      <c r="B1433" s="109" t="s">
        <v>1293</v>
      </c>
      <c r="C1433" s="107"/>
      <c r="D1433" s="107"/>
      <c r="E1433" s="16"/>
    </row>
    <row r="1434" spans="1:5" s="97" customFormat="1" x14ac:dyDescent="0.25">
      <c r="A1434" s="106"/>
      <c r="B1434" s="109"/>
      <c r="C1434" s="107"/>
      <c r="D1434" s="107"/>
      <c r="E1434" s="16"/>
    </row>
    <row r="1435" spans="1:5" s="97" customFormat="1" x14ac:dyDescent="0.25">
      <c r="A1435" s="106"/>
      <c r="B1435" s="109" t="s">
        <v>1154</v>
      </c>
      <c r="C1435" s="107"/>
      <c r="D1435" s="107"/>
      <c r="E1435" s="16"/>
    </row>
    <row r="1436" spans="1:5" s="97" customFormat="1" ht="28.5" x14ac:dyDescent="0.25">
      <c r="A1436" s="106"/>
      <c r="B1436" s="109" t="s">
        <v>1858</v>
      </c>
      <c r="C1436" s="107"/>
      <c r="D1436" s="107"/>
      <c r="E1436" s="16"/>
    </row>
    <row r="1437" spans="1:5" s="97" customFormat="1" x14ac:dyDescent="0.25">
      <c r="A1437" s="106"/>
      <c r="B1437" s="109"/>
      <c r="C1437" s="107"/>
      <c r="D1437" s="107"/>
      <c r="E1437" s="16"/>
    </row>
    <row r="1438" spans="1:5" s="97" customFormat="1" x14ac:dyDescent="0.25">
      <c r="A1438" s="106"/>
      <c r="B1438" s="109" t="s">
        <v>1296</v>
      </c>
      <c r="C1438" s="107"/>
      <c r="D1438" s="107"/>
      <c r="E1438" s="16"/>
    </row>
    <row r="1439" spans="1:5" s="97" customFormat="1" ht="171" x14ac:dyDescent="0.25">
      <c r="A1439" s="106"/>
      <c r="B1439" s="109" t="s">
        <v>1617</v>
      </c>
      <c r="C1439" s="107"/>
      <c r="D1439" s="107"/>
      <c r="E1439" s="16"/>
    </row>
    <row r="1440" spans="1:5" s="97" customFormat="1" x14ac:dyDescent="0.25">
      <c r="A1440" s="106"/>
      <c r="B1440" s="109"/>
      <c r="C1440" s="107"/>
      <c r="D1440" s="107"/>
      <c r="E1440" s="16"/>
    </row>
    <row r="1441" spans="1:5" s="97" customFormat="1" ht="15" x14ac:dyDescent="0.25">
      <c r="A1441" s="110" t="s">
        <v>1860</v>
      </c>
      <c r="B1441" s="214" t="s">
        <v>1859</v>
      </c>
      <c r="C1441" s="216"/>
      <c r="D1441" s="216"/>
      <c r="E1441" s="215"/>
    </row>
    <row r="1442" spans="1:5" s="97" customFormat="1" x14ac:dyDescent="0.25">
      <c r="A1442" s="106"/>
      <c r="B1442" s="109"/>
      <c r="C1442" s="107"/>
      <c r="D1442" s="107"/>
      <c r="E1442" s="16"/>
    </row>
    <row r="1443" spans="1:5" s="97" customFormat="1" x14ac:dyDescent="0.25">
      <c r="A1443" s="106"/>
      <c r="B1443" s="109" t="s">
        <v>1861</v>
      </c>
      <c r="C1443" s="107"/>
      <c r="D1443" s="107"/>
      <c r="E1443" s="16"/>
    </row>
    <row r="1444" spans="1:5" s="97" customFormat="1" ht="28.5" x14ac:dyDescent="0.25">
      <c r="A1444" s="106"/>
      <c r="B1444" s="109" t="s">
        <v>1862</v>
      </c>
      <c r="C1444" s="107"/>
      <c r="D1444" s="107"/>
      <c r="E1444" s="16"/>
    </row>
    <row r="1445" spans="1:5" s="97" customFormat="1" ht="114" x14ac:dyDescent="0.25">
      <c r="A1445" s="106"/>
      <c r="B1445" s="109" t="s">
        <v>1821</v>
      </c>
      <c r="C1445" s="107"/>
      <c r="D1445" s="107"/>
      <c r="E1445" s="16"/>
    </row>
    <row r="1446" spans="1:5" s="97" customFormat="1" ht="71.25" x14ac:dyDescent="0.25">
      <c r="A1446" s="106"/>
      <c r="B1446" s="109" t="s">
        <v>1863</v>
      </c>
      <c r="C1446" s="107"/>
      <c r="D1446" s="107"/>
      <c r="E1446" s="16"/>
    </row>
    <row r="1447" spans="1:5" s="97" customFormat="1" x14ac:dyDescent="0.25">
      <c r="A1447" s="106"/>
      <c r="B1447" s="109"/>
      <c r="C1447" s="107"/>
      <c r="D1447" s="107"/>
      <c r="E1447" s="16"/>
    </row>
    <row r="1448" spans="1:5" s="97" customFormat="1" x14ac:dyDescent="0.25">
      <c r="A1448" s="106"/>
      <c r="B1448" s="109" t="s">
        <v>1864</v>
      </c>
      <c r="C1448" s="107"/>
      <c r="D1448" s="107"/>
      <c r="E1448" s="16"/>
    </row>
    <row r="1449" spans="1:5" s="97" customFormat="1" ht="28.5" x14ac:dyDescent="0.25">
      <c r="A1449" s="106"/>
      <c r="B1449" s="109" t="s">
        <v>1862</v>
      </c>
      <c r="C1449" s="107"/>
      <c r="D1449" s="107"/>
      <c r="E1449" s="16"/>
    </row>
    <row r="1450" spans="1:5" s="97" customFormat="1" ht="142.5" x14ac:dyDescent="0.25">
      <c r="A1450" s="106"/>
      <c r="B1450" s="109" t="s">
        <v>1827</v>
      </c>
      <c r="C1450" s="107"/>
      <c r="D1450" s="107"/>
      <c r="E1450" s="16"/>
    </row>
    <row r="1451" spans="1:5" s="97" customFormat="1" ht="85.5" x14ac:dyDescent="0.25">
      <c r="A1451" s="106"/>
      <c r="B1451" s="109" t="s">
        <v>1865</v>
      </c>
      <c r="C1451" s="107"/>
      <c r="D1451" s="107"/>
      <c r="E1451" s="16"/>
    </row>
    <row r="1452" spans="1:5" s="97" customFormat="1" x14ac:dyDescent="0.25">
      <c r="A1452" s="106"/>
      <c r="B1452" s="109"/>
      <c r="C1452" s="107"/>
      <c r="D1452" s="107"/>
      <c r="E1452" s="16"/>
    </row>
    <row r="1453" spans="1:5" s="97" customFormat="1" ht="28.5" x14ac:dyDescent="0.25">
      <c r="A1453" s="106"/>
      <c r="B1453" s="109" t="s">
        <v>1866</v>
      </c>
      <c r="C1453" s="107"/>
      <c r="D1453" s="107"/>
      <c r="E1453" s="16"/>
    </row>
    <row r="1454" spans="1:5" s="97" customFormat="1" ht="71.25" x14ac:dyDescent="0.25">
      <c r="A1454" s="106"/>
      <c r="B1454" s="109" t="s">
        <v>1831</v>
      </c>
      <c r="C1454" s="107"/>
      <c r="D1454" s="107"/>
      <c r="E1454" s="16"/>
    </row>
    <row r="1455" spans="1:5" s="97" customFormat="1" x14ac:dyDescent="0.25">
      <c r="A1455" s="106"/>
      <c r="B1455" s="109"/>
      <c r="C1455" s="107"/>
      <c r="D1455" s="107"/>
      <c r="E1455" s="16"/>
    </row>
    <row r="1456" spans="1:5" s="97" customFormat="1" ht="28.5" x14ac:dyDescent="0.25">
      <c r="A1456" s="106"/>
      <c r="B1456" s="109" t="s">
        <v>1867</v>
      </c>
      <c r="C1456" s="107"/>
      <c r="D1456" s="107"/>
      <c r="E1456" s="16"/>
    </row>
    <row r="1457" spans="1:5" s="97" customFormat="1" ht="57" x14ac:dyDescent="0.25">
      <c r="A1457" s="106"/>
      <c r="B1457" s="109" t="s">
        <v>1832</v>
      </c>
      <c r="C1457" s="107"/>
      <c r="D1457" s="107"/>
      <c r="E1457" s="16"/>
    </row>
    <row r="1458" spans="1:5" s="97" customFormat="1" x14ac:dyDescent="0.25">
      <c r="A1458" s="106"/>
      <c r="B1458" s="109"/>
      <c r="C1458" s="107"/>
      <c r="D1458" s="107"/>
      <c r="E1458" s="16"/>
    </row>
    <row r="1459" spans="1:5" s="97" customFormat="1" x14ac:dyDescent="0.25">
      <c r="A1459" s="106"/>
      <c r="B1459" s="109" t="s">
        <v>1868</v>
      </c>
      <c r="C1459" s="107"/>
      <c r="D1459" s="107"/>
      <c r="E1459" s="16"/>
    </row>
    <row r="1460" spans="1:5" s="97" customFormat="1" ht="71.25" x14ac:dyDescent="0.25">
      <c r="A1460" s="106"/>
      <c r="B1460" s="109" t="s">
        <v>1835</v>
      </c>
      <c r="C1460" s="107"/>
      <c r="D1460" s="107"/>
      <c r="E1460" s="16"/>
    </row>
    <row r="1461" spans="1:5" s="97" customFormat="1" x14ac:dyDescent="0.25">
      <c r="A1461" s="106"/>
      <c r="B1461" s="109"/>
      <c r="C1461" s="107"/>
      <c r="D1461" s="107"/>
      <c r="E1461" s="16"/>
    </row>
    <row r="1462" spans="1:5" s="97" customFormat="1" x14ac:dyDescent="0.25">
      <c r="A1462" s="106"/>
      <c r="B1462" s="109" t="s">
        <v>1869</v>
      </c>
      <c r="C1462" s="107"/>
      <c r="D1462" s="107"/>
      <c r="E1462" s="16"/>
    </row>
    <row r="1463" spans="1:5" s="97" customFormat="1" ht="142.5" x14ac:dyDescent="0.25">
      <c r="A1463" s="106"/>
      <c r="B1463" s="109" t="s">
        <v>1837</v>
      </c>
      <c r="C1463" s="107"/>
      <c r="D1463" s="107"/>
      <c r="E1463" s="16"/>
    </row>
    <row r="1464" spans="1:5" s="97" customFormat="1" x14ac:dyDescent="0.25">
      <c r="A1464" s="106"/>
      <c r="B1464" s="109"/>
      <c r="C1464" s="107"/>
      <c r="D1464" s="107"/>
      <c r="E1464" s="16"/>
    </row>
    <row r="1465" spans="1:5" s="97" customFormat="1" x14ac:dyDescent="0.25">
      <c r="A1465" s="106"/>
      <c r="B1465" s="109" t="s">
        <v>1870</v>
      </c>
      <c r="C1465" s="107"/>
      <c r="D1465" s="107"/>
      <c r="E1465" s="16"/>
    </row>
    <row r="1466" spans="1:5" s="97" customFormat="1" ht="142.5" x14ac:dyDescent="0.25">
      <c r="A1466" s="106"/>
      <c r="B1466" s="109" t="s">
        <v>1871</v>
      </c>
      <c r="C1466" s="107"/>
      <c r="D1466" s="107"/>
      <c r="E1466" s="16"/>
    </row>
    <row r="1467" spans="1:5" s="97" customFormat="1" x14ac:dyDescent="0.25">
      <c r="A1467" s="106"/>
      <c r="B1467" s="109"/>
      <c r="C1467" s="107"/>
      <c r="D1467" s="107"/>
      <c r="E1467" s="16"/>
    </row>
    <row r="1468" spans="1:5" s="97" customFormat="1" x14ac:dyDescent="0.25">
      <c r="A1468" s="106"/>
      <c r="B1468" s="109" t="s">
        <v>1872</v>
      </c>
      <c r="C1468" s="107"/>
      <c r="D1468" s="107"/>
      <c r="E1468" s="16"/>
    </row>
    <row r="1469" spans="1:5" s="97" customFormat="1" ht="57" x14ac:dyDescent="0.25">
      <c r="A1469" s="106"/>
      <c r="B1469" s="109" t="s">
        <v>1841</v>
      </c>
      <c r="C1469" s="107"/>
      <c r="D1469" s="107"/>
      <c r="E1469" s="16"/>
    </row>
    <row r="1470" spans="1:5" s="97" customFormat="1" x14ac:dyDescent="0.25">
      <c r="A1470" s="106"/>
      <c r="B1470" s="109"/>
      <c r="C1470" s="107"/>
      <c r="D1470" s="107"/>
      <c r="E1470" s="16"/>
    </row>
    <row r="1471" spans="1:5" s="97" customFormat="1" x14ac:dyDescent="0.25">
      <c r="A1471" s="106"/>
      <c r="B1471" s="109" t="s">
        <v>1873</v>
      </c>
      <c r="C1471" s="107"/>
      <c r="D1471" s="107"/>
      <c r="E1471" s="16"/>
    </row>
    <row r="1472" spans="1:5" s="97" customFormat="1" ht="85.5" x14ac:dyDescent="0.25">
      <c r="A1472" s="106"/>
      <c r="B1472" s="109" t="s">
        <v>1843</v>
      </c>
      <c r="C1472" s="107"/>
      <c r="D1472" s="107"/>
      <c r="E1472" s="16"/>
    </row>
    <row r="1473" spans="1:5" s="97" customFormat="1" x14ac:dyDescent="0.25">
      <c r="A1473" s="106"/>
      <c r="B1473" s="109"/>
      <c r="C1473" s="107"/>
      <c r="D1473" s="107"/>
      <c r="E1473" s="16"/>
    </row>
    <row r="1474" spans="1:5" s="97" customFormat="1" x14ac:dyDescent="0.25">
      <c r="A1474" s="106"/>
      <c r="B1474" s="109" t="s">
        <v>1874</v>
      </c>
      <c r="C1474" s="107"/>
      <c r="D1474" s="107"/>
      <c r="E1474" s="16"/>
    </row>
    <row r="1475" spans="1:5" s="97" customFormat="1" ht="28.5" x14ac:dyDescent="0.25">
      <c r="A1475" s="106"/>
      <c r="B1475" s="109" t="s">
        <v>1845</v>
      </c>
      <c r="C1475" s="107"/>
      <c r="D1475" s="107"/>
      <c r="E1475" s="16"/>
    </row>
    <row r="1476" spans="1:5" s="97" customFormat="1" x14ac:dyDescent="0.25">
      <c r="A1476" s="106"/>
      <c r="B1476" s="109"/>
      <c r="C1476" s="107"/>
      <c r="D1476" s="107"/>
      <c r="E1476" s="16"/>
    </row>
    <row r="1477" spans="1:5" s="94" customFormat="1" ht="45" x14ac:dyDescent="0.25">
      <c r="A1477" s="104" t="s">
        <v>46</v>
      </c>
      <c r="B1477" s="85" t="s">
        <v>199</v>
      </c>
      <c r="C1477" s="85" t="s">
        <v>338</v>
      </c>
      <c r="D1477" s="104" t="s">
        <v>331</v>
      </c>
      <c r="E1477" s="85" t="s">
        <v>332</v>
      </c>
    </row>
    <row r="1478" spans="1:5" s="97" customFormat="1" ht="15" x14ac:dyDescent="0.25">
      <c r="A1478" s="130" t="s">
        <v>90</v>
      </c>
      <c r="B1478" s="120" t="s">
        <v>1875</v>
      </c>
      <c r="C1478" s="107"/>
      <c r="D1478" s="107"/>
      <c r="E1478" s="16"/>
    </row>
    <row r="1479" spans="1:5" s="97" customFormat="1" x14ac:dyDescent="0.25">
      <c r="A1479" s="106"/>
      <c r="B1479" s="109"/>
      <c r="C1479" s="107"/>
      <c r="D1479" s="107"/>
      <c r="E1479" s="16"/>
    </row>
    <row r="1480" spans="1:5" s="97" customFormat="1" x14ac:dyDescent="0.25">
      <c r="A1480" s="106"/>
      <c r="B1480" s="109" t="s">
        <v>1876</v>
      </c>
      <c r="C1480" s="107"/>
      <c r="D1480" s="107"/>
      <c r="E1480" s="16"/>
    </row>
    <row r="1481" spans="1:5" s="97" customFormat="1" x14ac:dyDescent="0.25">
      <c r="A1481" s="106"/>
      <c r="B1481" s="109" t="s">
        <v>1877</v>
      </c>
      <c r="C1481" s="107"/>
      <c r="D1481" s="107"/>
      <c r="E1481" s="16"/>
    </row>
    <row r="1482" spans="1:5" s="97" customFormat="1" x14ac:dyDescent="0.25">
      <c r="A1482" s="106"/>
      <c r="B1482" s="109"/>
      <c r="C1482" s="107"/>
      <c r="D1482" s="107"/>
      <c r="E1482" s="16"/>
    </row>
    <row r="1483" spans="1:5" s="97" customFormat="1" x14ac:dyDescent="0.25">
      <c r="A1483" s="106"/>
      <c r="B1483" s="109" t="s">
        <v>1272</v>
      </c>
      <c r="C1483" s="107"/>
      <c r="D1483" s="107"/>
      <c r="E1483" s="16"/>
    </row>
    <row r="1484" spans="1:5" s="97" customFormat="1" ht="71.25" x14ac:dyDescent="0.25">
      <c r="A1484" s="106"/>
      <c r="B1484" s="109" t="s">
        <v>1878</v>
      </c>
      <c r="C1484" s="107"/>
      <c r="D1484" s="107"/>
      <c r="E1484" s="16"/>
    </row>
    <row r="1485" spans="1:5" s="97" customFormat="1" x14ac:dyDescent="0.25">
      <c r="A1485" s="106"/>
      <c r="B1485" s="109"/>
      <c r="C1485" s="107"/>
      <c r="D1485" s="107"/>
      <c r="E1485" s="16"/>
    </row>
    <row r="1486" spans="1:5" s="97" customFormat="1" x14ac:dyDescent="0.25">
      <c r="A1486" s="106"/>
      <c r="B1486" s="109" t="s">
        <v>1274</v>
      </c>
      <c r="C1486" s="107"/>
      <c r="D1486" s="107"/>
      <c r="E1486" s="16"/>
    </row>
    <row r="1487" spans="1:5" s="97" customFormat="1" ht="28.5" x14ac:dyDescent="0.25">
      <c r="A1487" s="106"/>
      <c r="B1487" s="109" t="s">
        <v>1879</v>
      </c>
      <c r="C1487" s="107"/>
      <c r="D1487" s="107"/>
      <c r="E1487" s="16"/>
    </row>
    <row r="1488" spans="1:5" s="97" customFormat="1" x14ac:dyDescent="0.25">
      <c r="A1488" s="106"/>
      <c r="B1488" s="109"/>
      <c r="C1488" s="107"/>
      <c r="D1488" s="107"/>
      <c r="E1488" s="16"/>
    </row>
    <row r="1489" spans="1:5" s="97" customFormat="1" x14ac:dyDescent="0.25">
      <c r="A1489" s="106"/>
      <c r="B1489" s="109" t="s">
        <v>1348</v>
      </c>
      <c r="C1489" s="107"/>
      <c r="D1489" s="107"/>
      <c r="E1489" s="16"/>
    </row>
    <row r="1490" spans="1:5" s="97" customFormat="1" x14ac:dyDescent="0.25">
      <c r="A1490" s="106"/>
      <c r="B1490" s="109" t="s">
        <v>1880</v>
      </c>
      <c r="C1490" s="107"/>
      <c r="D1490" s="107"/>
      <c r="E1490" s="16"/>
    </row>
    <row r="1491" spans="1:5" s="97" customFormat="1" x14ac:dyDescent="0.25">
      <c r="A1491" s="106"/>
      <c r="B1491" s="109"/>
      <c r="C1491" s="107"/>
      <c r="D1491" s="107"/>
      <c r="E1491" s="16"/>
    </row>
    <row r="1492" spans="1:5" s="97" customFormat="1" x14ac:dyDescent="0.25">
      <c r="A1492" s="106"/>
      <c r="B1492" s="109" t="s">
        <v>1692</v>
      </c>
      <c r="C1492" s="107"/>
      <c r="D1492" s="107"/>
      <c r="E1492" s="16"/>
    </row>
    <row r="1493" spans="1:5" s="97" customFormat="1" ht="85.5" x14ac:dyDescent="0.25">
      <c r="A1493" s="106"/>
      <c r="B1493" s="109" t="s">
        <v>1881</v>
      </c>
      <c r="C1493" s="107"/>
      <c r="D1493" s="107"/>
      <c r="E1493" s="16"/>
    </row>
    <row r="1494" spans="1:5" s="97" customFormat="1" x14ac:dyDescent="0.25">
      <c r="A1494" s="106"/>
      <c r="B1494" s="109"/>
      <c r="C1494" s="107"/>
      <c r="D1494" s="107"/>
      <c r="E1494" s="16"/>
    </row>
    <row r="1495" spans="1:5" s="97" customFormat="1" x14ac:dyDescent="0.25">
      <c r="A1495" s="106"/>
      <c r="B1495" s="109" t="s">
        <v>1882</v>
      </c>
      <c r="C1495" s="107"/>
      <c r="D1495" s="107"/>
      <c r="E1495" s="16"/>
    </row>
    <row r="1496" spans="1:5" s="97" customFormat="1" x14ac:dyDescent="0.25">
      <c r="A1496" s="106"/>
      <c r="B1496" s="109" t="s">
        <v>1883</v>
      </c>
      <c r="C1496" s="107"/>
      <c r="D1496" s="107"/>
      <c r="E1496" s="16"/>
    </row>
    <row r="1497" spans="1:5" s="97" customFormat="1" x14ac:dyDescent="0.25">
      <c r="A1497" s="106"/>
      <c r="B1497" s="109"/>
      <c r="C1497" s="107"/>
      <c r="D1497" s="107"/>
      <c r="E1497" s="16"/>
    </row>
    <row r="1498" spans="1:5" s="97" customFormat="1" x14ac:dyDescent="0.25">
      <c r="A1498" s="106"/>
      <c r="B1498" s="109" t="s">
        <v>1282</v>
      </c>
      <c r="C1498" s="107"/>
      <c r="D1498" s="107"/>
      <c r="E1498" s="16"/>
    </row>
    <row r="1499" spans="1:5" s="97" customFormat="1" x14ac:dyDescent="0.25">
      <c r="A1499" s="106"/>
      <c r="B1499" s="109" t="s">
        <v>1884</v>
      </c>
      <c r="C1499" s="107"/>
      <c r="D1499" s="107"/>
      <c r="E1499" s="16"/>
    </row>
    <row r="1500" spans="1:5" s="97" customFormat="1" x14ac:dyDescent="0.25">
      <c r="A1500" s="106"/>
      <c r="B1500" s="109"/>
      <c r="C1500" s="107"/>
      <c r="D1500" s="107"/>
      <c r="E1500" s="16"/>
    </row>
    <row r="1501" spans="1:5" s="97" customFormat="1" x14ac:dyDescent="0.25">
      <c r="A1501" s="106"/>
      <c r="B1501" s="109" t="s">
        <v>1885</v>
      </c>
      <c r="C1501" s="107"/>
      <c r="D1501" s="107"/>
      <c r="E1501" s="16"/>
    </row>
    <row r="1502" spans="1:5" s="97" customFormat="1" x14ac:dyDescent="0.25">
      <c r="A1502" s="106"/>
      <c r="B1502" s="109" t="s">
        <v>1886</v>
      </c>
      <c r="C1502" s="107"/>
      <c r="D1502" s="107"/>
      <c r="E1502" s="16"/>
    </row>
    <row r="1503" spans="1:5" s="97" customFormat="1" x14ac:dyDescent="0.25">
      <c r="A1503" s="106"/>
      <c r="B1503" s="109"/>
      <c r="C1503" s="107"/>
      <c r="D1503" s="107"/>
      <c r="E1503" s="16"/>
    </row>
    <row r="1504" spans="1:5" s="97" customFormat="1" x14ac:dyDescent="0.25">
      <c r="A1504" s="106"/>
      <c r="B1504" s="109" t="s">
        <v>1887</v>
      </c>
      <c r="C1504" s="107"/>
      <c r="D1504" s="107"/>
      <c r="E1504" s="16"/>
    </row>
    <row r="1505" spans="1:5" s="97" customFormat="1" x14ac:dyDescent="0.25">
      <c r="A1505" s="106"/>
      <c r="B1505" s="109" t="s">
        <v>1888</v>
      </c>
      <c r="C1505" s="107"/>
      <c r="D1505" s="107"/>
      <c r="E1505" s="16"/>
    </row>
    <row r="1506" spans="1:5" s="97" customFormat="1" x14ac:dyDescent="0.25">
      <c r="A1506" s="106"/>
      <c r="B1506" s="109"/>
      <c r="C1506" s="107"/>
      <c r="D1506" s="107"/>
      <c r="E1506" s="16"/>
    </row>
    <row r="1507" spans="1:5" s="97" customFormat="1" x14ac:dyDescent="0.25">
      <c r="A1507" s="106"/>
      <c r="B1507" s="109" t="s">
        <v>462</v>
      </c>
      <c r="C1507" s="107"/>
      <c r="D1507" s="107"/>
      <c r="E1507" s="16"/>
    </row>
    <row r="1508" spans="1:5" s="97" customFormat="1" x14ac:dyDescent="0.25">
      <c r="A1508" s="106"/>
      <c r="B1508" s="109" t="s">
        <v>1889</v>
      </c>
      <c r="C1508" s="107"/>
      <c r="D1508" s="107"/>
      <c r="E1508" s="16"/>
    </row>
    <row r="1509" spans="1:5" s="97" customFormat="1" x14ac:dyDescent="0.25">
      <c r="A1509" s="106"/>
      <c r="B1509" s="109"/>
      <c r="C1509" s="107"/>
      <c r="D1509" s="107"/>
      <c r="E1509" s="16"/>
    </row>
    <row r="1510" spans="1:5" s="97" customFormat="1" x14ac:dyDescent="0.25">
      <c r="A1510" s="106"/>
      <c r="B1510" s="109" t="s">
        <v>1292</v>
      </c>
      <c r="C1510" s="107"/>
      <c r="D1510" s="107"/>
      <c r="E1510" s="16"/>
    </row>
    <row r="1511" spans="1:5" s="97" customFormat="1" ht="42.75" x14ac:dyDescent="0.25">
      <c r="A1511" s="106"/>
      <c r="B1511" s="109" t="s">
        <v>1890</v>
      </c>
      <c r="C1511" s="107"/>
      <c r="D1511" s="107"/>
      <c r="E1511" s="16"/>
    </row>
    <row r="1512" spans="1:5" s="97" customFormat="1" x14ac:dyDescent="0.25">
      <c r="A1512" s="106"/>
      <c r="B1512" s="109"/>
      <c r="C1512" s="107"/>
      <c r="D1512" s="107"/>
      <c r="E1512" s="16"/>
    </row>
    <row r="1513" spans="1:5" s="97" customFormat="1" x14ac:dyDescent="0.25">
      <c r="A1513" s="106"/>
      <c r="B1513" s="109" t="s">
        <v>1154</v>
      </c>
      <c r="C1513" s="107"/>
      <c r="D1513" s="107"/>
      <c r="E1513" s="16"/>
    </row>
    <row r="1514" spans="1:5" s="97" customFormat="1" ht="28.5" x14ac:dyDescent="0.25">
      <c r="A1514" s="106"/>
      <c r="B1514" s="109" t="s">
        <v>1289</v>
      </c>
      <c r="C1514" s="107"/>
      <c r="D1514" s="107"/>
      <c r="E1514" s="16"/>
    </row>
    <row r="1515" spans="1:5" s="97" customFormat="1" x14ac:dyDescent="0.25">
      <c r="A1515" s="106"/>
      <c r="B1515" s="109"/>
      <c r="C1515" s="107"/>
      <c r="D1515" s="107"/>
      <c r="E1515" s="16"/>
    </row>
    <row r="1516" spans="1:5" s="97" customFormat="1" x14ac:dyDescent="0.25">
      <c r="A1516" s="106"/>
      <c r="B1516" s="109" t="s">
        <v>1891</v>
      </c>
      <c r="C1516" s="107"/>
      <c r="D1516" s="107"/>
      <c r="E1516" s="16"/>
    </row>
    <row r="1517" spans="1:5" s="97" customFormat="1" x14ac:dyDescent="0.25">
      <c r="A1517" s="106"/>
      <c r="B1517" s="109" t="s">
        <v>1892</v>
      </c>
      <c r="C1517" s="107"/>
      <c r="D1517" s="107"/>
      <c r="E1517" s="16"/>
    </row>
    <row r="1518" spans="1:5" s="97" customFormat="1" x14ac:dyDescent="0.25">
      <c r="A1518" s="106"/>
      <c r="B1518" s="109"/>
      <c r="C1518" s="107"/>
      <c r="D1518" s="107"/>
      <c r="E1518" s="16"/>
    </row>
    <row r="1519" spans="1:5" s="97" customFormat="1" x14ac:dyDescent="0.25">
      <c r="A1519" s="106"/>
      <c r="B1519" s="109" t="s">
        <v>1296</v>
      </c>
      <c r="C1519" s="107"/>
      <c r="D1519" s="107"/>
      <c r="E1519" s="16"/>
    </row>
    <row r="1520" spans="1:5" s="97" customFormat="1" ht="171" x14ac:dyDescent="0.25">
      <c r="A1520" s="106"/>
      <c r="B1520" s="109" t="s">
        <v>1893</v>
      </c>
      <c r="C1520" s="107"/>
      <c r="D1520" s="107"/>
      <c r="E1520" s="16"/>
    </row>
    <row r="1521" spans="1:5" s="97" customFormat="1" x14ac:dyDescent="0.25">
      <c r="A1521" s="106"/>
      <c r="B1521" s="109"/>
      <c r="C1521" s="107"/>
      <c r="D1521" s="107"/>
      <c r="E1521" s="16"/>
    </row>
    <row r="1522" spans="1:5" s="97" customFormat="1" ht="30" x14ac:dyDescent="0.25">
      <c r="A1522" s="130" t="s">
        <v>92</v>
      </c>
      <c r="B1522" s="120" t="s">
        <v>1894</v>
      </c>
      <c r="C1522" s="107"/>
      <c r="D1522" s="107"/>
      <c r="E1522" s="16"/>
    </row>
    <row r="1523" spans="1:5" s="97" customFormat="1" x14ac:dyDescent="0.25">
      <c r="A1523" s="106"/>
      <c r="B1523" s="109"/>
      <c r="C1523" s="107"/>
      <c r="D1523" s="107"/>
      <c r="E1523" s="16"/>
    </row>
    <row r="1524" spans="1:5" s="97" customFormat="1" x14ac:dyDescent="0.25">
      <c r="A1524" s="106"/>
      <c r="B1524" s="109" t="s">
        <v>1876</v>
      </c>
      <c r="C1524" s="107"/>
      <c r="D1524" s="107"/>
      <c r="E1524" s="16"/>
    </row>
    <row r="1525" spans="1:5" s="97" customFormat="1" x14ac:dyDescent="0.25">
      <c r="A1525" s="106"/>
      <c r="B1525" s="109" t="s">
        <v>1877</v>
      </c>
      <c r="C1525" s="107"/>
      <c r="D1525" s="107"/>
      <c r="E1525" s="16"/>
    </row>
    <row r="1526" spans="1:5" s="97" customFormat="1" x14ac:dyDescent="0.25">
      <c r="A1526" s="106"/>
      <c r="B1526" s="109"/>
      <c r="C1526" s="107"/>
      <c r="D1526" s="107"/>
      <c r="E1526" s="16"/>
    </row>
    <row r="1527" spans="1:5" s="97" customFormat="1" x14ac:dyDescent="0.25">
      <c r="A1527" s="106"/>
      <c r="B1527" s="109" t="s">
        <v>1272</v>
      </c>
      <c r="C1527" s="107"/>
      <c r="D1527" s="107"/>
      <c r="E1527" s="16"/>
    </row>
    <row r="1528" spans="1:5" s="97" customFormat="1" ht="71.25" x14ac:dyDescent="0.25">
      <c r="A1528" s="106"/>
      <c r="B1528" s="109" t="s">
        <v>1895</v>
      </c>
      <c r="C1528" s="107"/>
      <c r="D1528" s="107"/>
      <c r="E1528" s="16"/>
    </row>
    <row r="1529" spans="1:5" s="97" customFormat="1" x14ac:dyDescent="0.25">
      <c r="A1529" s="106"/>
      <c r="B1529" s="109"/>
      <c r="C1529" s="107"/>
      <c r="D1529" s="107"/>
      <c r="E1529" s="16"/>
    </row>
    <row r="1530" spans="1:5" s="97" customFormat="1" x14ac:dyDescent="0.25">
      <c r="A1530" s="106"/>
      <c r="B1530" s="109" t="s">
        <v>1274</v>
      </c>
      <c r="C1530" s="107"/>
      <c r="D1530" s="107"/>
      <c r="E1530" s="16"/>
    </row>
    <row r="1531" spans="1:5" s="97" customFormat="1" ht="28.5" x14ac:dyDescent="0.25">
      <c r="A1531" s="106"/>
      <c r="B1531" s="109" t="s">
        <v>1879</v>
      </c>
      <c r="C1531" s="107"/>
      <c r="D1531" s="107"/>
      <c r="E1531" s="16"/>
    </row>
    <row r="1532" spans="1:5" s="97" customFormat="1" x14ac:dyDescent="0.25">
      <c r="A1532" s="106"/>
      <c r="B1532" s="109"/>
      <c r="C1532" s="107"/>
      <c r="D1532" s="107"/>
      <c r="E1532" s="16"/>
    </row>
    <row r="1533" spans="1:5" s="97" customFormat="1" x14ac:dyDescent="0.25">
      <c r="A1533" s="106"/>
      <c r="B1533" s="109" t="s">
        <v>1348</v>
      </c>
      <c r="C1533" s="107"/>
      <c r="D1533" s="107"/>
      <c r="E1533" s="16"/>
    </row>
    <row r="1534" spans="1:5" s="97" customFormat="1" x14ac:dyDescent="0.25">
      <c r="A1534" s="106"/>
      <c r="B1534" s="109" t="s">
        <v>1896</v>
      </c>
      <c r="C1534" s="107"/>
      <c r="D1534" s="107"/>
      <c r="E1534" s="16"/>
    </row>
    <row r="1535" spans="1:5" s="97" customFormat="1" x14ac:dyDescent="0.25">
      <c r="A1535" s="106"/>
      <c r="B1535" s="109"/>
      <c r="C1535" s="107"/>
      <c r="D1535" s="107"/>
      <c r="E1535" s="16"/>
    </row>
    <row r="1536" spans="1:5" s="97" customFormat="1" x14ac:dyDescent="0.25">
      <c r="A1536" s="106"/>
      <c r="B1536" s="109" t="s">
        <v>1692</v>
      </c>
      <c r="C1536" s="107"/>
      <c r="D1536" s="107"/>
      <c r="E1536" s="16"/>
    </row>
    <row r="1537" spans="1:5" s="97" customFormat="1" ht="85.5" x14ac:dyDescent="0.25">
      <c r="A1537" s="106"/>
      <c r="B1537" s="109" t="s">
        <v>1881</v>
      </c>
      <c r="C1537" s="107"/>
      <c r="D1537" s="107"/>
      <c r="E1537" s="16"/>
    </row>
    <row r="1538" spans="1:5" s="97" customFormat="1" x14ac:dyDescent="0.25">
      <c r="A1538" s="106"/>
      <c r="B1538" s="109"/>
      <c r="C1538" s="107"/>
      <c r="D1538" s="107"/>
      <c r="E1538" s="16"/>
    </row>
    <row r="1539" spans="1:5" s="97" customFormat="1" x14ac:dyDescent="0.25">
      <c r="A1539" s="106"/>
      <c r="B1539" s="109" t="s">
        <v>1882</v>
      </c>
      <c r="C1539" s="107"/>
      <c r="D1539" s="107"/>
      <c r="E1539" s="16"/>
    </row>
    <row r="1540" spans="1:5" s="97" customFormat="1" x14ac:dyDescent="0.25">
      <c r="A1540" s="106"/>
      <c r="B1540" s="109" t="s">
        <v>1897</v>
      </c>
      <c r="C1540" s="107"/>
      <c r="D1540" s="107"/>
      <c r="E1540" s="16"/>
    </row>
    <row r="1541" spans="1:5" s="97" customFormat="1" x14ac:dyDescent="0.25">
      <c r="A1541" s="106"/>
      <c r="B1541" s="109"/>
      <c r="C1541" s="107"/>
      <c r="D1541" s="107"/>
      <c r="E1541" s="16"/>
    </row>
    <row r="1542" spans="1:5" s="97" customFormat="1" x14ac:dyDescent="0.25">
      <c r="A1542" s="106"/>
      <c r="B1542" s="109" t="s">
        <v>1282</v>
      </c>
      <c r="C1542" s="107"/>
      <c r="D1542" s="107"/>
      <c r="E1542" s="16"/>
    </row>
    <row r="1543" spans="1:5" s="97" customFormat="1" x14ac:dyDescent="0.25">
      <c r="A1543" s="106"/>
      <c r="B1543" s="109" t="s">
        <v>1884</v>
      </c>
      <c r="C1543" s="107"/>
      <c r="D1543" s="107"/>
      <c r="E1543" s="16"/>
    </row>
    <row r="1544" spans="1:5" s="97" customFormat="1" x14ac:dyDescent="0.25">
      <c r="A1544" s="106"/>
      <c r="B1544" s="109"/>
      <c r="C1544" s="107"/>
      <c r="D1544" s="107"/>
      <c r="E1544" s="16"/>
    </row>
    <row r="1545" spans="1:5" s="97" customFormat="1" x14ac:dyDescent="0.25">
      <c r="A1545" s="106"/>
      <c r="B1545" s="109" t="s">
        <v>1885</v>
      </c>
      <c r="C1545" s="107"/>
      <c r="D1545" s="107"/>
      <c r="E1545" s="16"/>
    </row>
    <row r="1546" spans="1:5" s="97" customFormat="1" ht="28.5" x14ac:dyDescent="0.25">
      <c r="A1546" s="106"/>
      <c r="B1546" s="109" t="s">
        <v>1285</v>
      </c>
      <c r="C1546" s="107"/>
      <c r="D1546" s="107"/>
      <c r="E1546" s="16"/>
    </row>
    <row r="1547" spans="1:5" s="97" customFormat="1" x14ac:dyDescent="0.25">
      <c r="A1547" s="106"/>
      <c r="B1547" s="109"/>
      <c r="C1547" s="107"/>
      <c r="D1547" s="107"/>
      <c r="E1547" s="16"/>
    </row>
    <row r="1548" spans="1:5" s="97" customFormat="1" x14ac:dyDescent="0.25">
      <c r="A1548" s="106"/>
      <c r="B1548" s="109" t="s">
        <v>1887</v>
      </c>
      <c r="C1548" s="107"/>
      <c r="D1548" s="107"/>
      <c r="E1548" s="16"/>
    </row>
    <row r="1549" spans="1:5" s="97" customFormat="1" x14ac:dyDescent="0.25">
      <c r="A1549" s="106"/>
      <c r="B1549" s="109" t="s">
        <v>1898</v>
      </c>
      <c r="C1549" s="107"/>
      <c r="D1549" s="107"/>
      <c r="E1549" s="16"/>
    </row>
    <row r="1550" spans="1:5" s="97" customFormat="1" x14ac:dyDescent="0.25">
      <c r="A1550" s="106"/>
      <c r="B1550" s="109"/>
      <c r="C1550" s="107"/>
      <c r="D1550" s="107"/>
      <c r="E1550" s="16"/>
    </row>
    <row r="1551" spans="1:5" s="97" customFormat="1" x14ac:dyDescent="0.25">
      <c r="A1551" s="106"/>
      <c r="B1551" s="109" t="s">
        <v>462</v>
      </c>
      <c r="C1551" s="107"/>
      <c r="D1551" s="107"/>
      <c r="E1551" s="16"/>
    </row>
    <row r="1552" spans="1:5" s="97" customFormat="1" ht="42.75" x14ac:dyDescent="0.25">
      <c r="A1552" s="106"/>
      <c r="B1552" s="109" t="s">
        <v>1899</v>
      </c>
      <c r="C1552" s="107"/>
      <c r="D1552" s="107"/>
      <c r="E1552" s="16"/>
    </row>
    <row r="1553" spans="1:5" s="97" customFormat="1" x14ac:dyDescent="0.25">
      <c r="A1553" s="106"/>
      <c r="B1553" s="109"/>
      <c r="C1553" s="107"/>
      <c r="D1553" s="107"/>
      <c r="E1553" s="16"/>
    </row>
    <row r="1554" spans="1:5" s="97" customFormat="1" x14ac:dyDescent="0.25">
      <c r="A1554" s="106"/>
      <c r="B1554" s="109" t="s">
        <v>1292</v>
      </c>
      <c r="C1554" s="107"/>
      <c r="D1554" s="107"/>
      <c r="E1554" s="16"/>
    </row>
    <row r="1555" spans="1:5" s="97" customFormat="1" ht="42.75" x14ac:dyDescent="0.25">
      <c r="A1555" s="106"/>
      <c r="B1555" s="109" t="s">
        <v>1890</v>
      </c>
      <c r="C1555" s="107"/>
      <c r="D1555" s="107"/>
      <c r="E1555" s="16"/>
    </row>
    <row r="1556" spans="1:5" s="97" customFormat="1" x14ac:dyDescent="0.25">
      <c r="A1556" s="106"/>
      <c r="B1556" s="109"/>
      <c r="C1556" s="107"/>
      <c r="D1556" s="107"/>
      <c r="E1556" s="16"/>
    </row>
    <row r="1557" spans="1:5" s="97" customFormat="1" x14ac:dyDescent="0.25">
      <c r="A1557" s="106"/>
      <c r="B1557" s="109" t="s">
        <v>1154</v>
      </c>
      <c r="C1557" s="107"/>
      <c r="D1557" s="107"/>
      <c r="E1557" s="16"/>
    </row>
    <row r="1558" spans="1:5" s="97" customFormat="1" ht="28.5" x14ac:dyDescent="0.25">
      <c r="A1558" s="106"/>
      <c r="B1558" s="109" t="s">
        <v>1289</v>
      </c>
      <c r="C1558" s="107"/>
      <c r="D1558" s="107"/>
      <c r="E1558" s="16"/>
    </row>
    <row r="1559" spans="1:5" s="97" customFormat="1" x14ac:dyDescent="0.25">
      <c r="A1559" s="106"/>
      <c r="B1559" s="109"/>
      <c r="C1559" s="107"/>
      <c r="D1559" s="107"/>
      <c r="E1559" s="16"/>
    </row>
    <row r="1560" spans="1:5" s="97" customFormat="1" x14ac:dyDescent="0.25">
      <c r="A1560" s="106"/>
      <c r="B1560" s="109" t="s">
        <v>1891</v>
      </c>
      <c r="C1560" s="107"/>
      <c r="D1560" s="107"/>
      <c r="E1560" s="16"/>
    </row>
    <row r="1561" spans="1:5" s="97" customFormat="1" x14ac:dyDescent="0.25">
      <c r="A1561" s="106"/>
      <c r="B1561" s="109" t="s">
        <v>1892</v>
      </c>
      <c r="C1561" s="107"/>
      <c r="D1561" s="107"/>
      <c r="E1561" s="16"/>
    </row>
    <row r="1562" spans="1:5" s="97" customFormat="1" x14ac:dyDescent="0.25">
      <c r="A1562" s="106"/>
      <c r="B1562" s="109"/>
      <c r="C1562" s="107"/>
      <c r="D1562" s="107"/>
      <c r="E1562" s="16"/>
    </row>
    <row r="1563" spans="1:5" s="97" customFormat="1" x14ac:dyDescent="0.25">
      <c r="A1563" s="106"/>
      <c r="B1563" s="109" t="s">
        <v>1296</v>
      </c>
      <c r="C1563" s="107"/>
      <c r="D1563" s="107"/>
      <c r="E1563" s="16"/>
    </row>
    <row r="1564" spans="1:5" s="97" customFormat="1" ht="171" x14ac:dyDescent="0.25">
      <c r="A1564" s="106"/>
      <c r="B1564" s="109" t="s">
        <v>1893</v>
      </c>
      <c r="C1564" s="107"/>
      <c r="D1564" s="107"/>
      <c r="E1564" s="16"/>
    </row>
    <row r="1565" spans="1:5" s="97" customFormat="1" x14ac:dyDescent="0.25">
      <c r="A1565" s="106"/>
      <c r="B1565" s="109"/>
      <c r="C1565" s="107"/>
      <c r="D1565" s="107"/>
      <c r="E1565" s="16"/>
    </row>
    <row r="1566" spans="1:5" s="94" customFormat="1" ht="45" x14ac:dyDescent="0.25">
      <c r="A1566" s="104" t="s">
        <v>54</v>
      </c>
      <c r="B1566" s="85" t="s">
        <v>94</v>
      </c>
      <c r="C1566" s="85" t="s">
        <v>338</v>
      </c>
      <c r="D1566" s="104" t="s">
        <v>331</v>
      </c>
      <c r="E1566" s="85" t="s">
        <v>332</v>
      </c>
    </row>
    <row r="1567" spans="1:5" s="97" customFormat="1" ht="15" x14ac:dyDescent="0.25">
      <c r="A1567" s="130" t="s">
        <v>95</v>
      </c>
      <c r="B1567" s="120" t="s">
        <v>1900</v>
      </c>
      <c r="C1567" s="107"/>
      <c r="D1567" s="107"/>
      <c r="E1567" s="16"/>
    </row>
    <row r="1568" spans="1:5" s="97" customFormat="1" x14ac:dyDescent="0.25">
      <c r="A1568" s="106"/>
      <c r="B1568" s="109"/>
      <c r="C1568" s="107"/>
      <c r="D1568" s="107"/>
      <c r="E1568" s="16"/>
    </row>
    <row r="1569" spans="1:5" s="97" customFormat="1" x14ac:dyDescent="0.25">
      <c r="A1569" s="106"/>
      <c r="B1569" s="109" t="s">
        <v>462</v>
      </c>
      <c r="C1569" s="107"/>
      <c r="D1569" s="107"/>
      <c r="E1569" s="16"/>
    </row>
    <row r="1570" spans="1:5" s="97" customFormat="1" ht="28.5" x14ac:dyDescent="0.25">
      <c r="A1570" s="106"/>
      <c r="B1570" s="109" t="s">
        <v>1901</v>
      </c>
      <c r="C1570" s="107"/>
      <c r="D1570" s="107"/>
      <c r="E1570" s="16"/>
    </row>
    <row r="1571" spans="1:5" s="97" customFormat="1" x14ac:dyDescent="0.25">
      <c r="A1571" s="106"/>
      <c r="B1571" s="109"/>
      <c r="C1571" s="107"/>
      <c r="D1571" s="107"/>
      <c r="E1571" s="16"/>
    </row>
    <row r="1572" spans="1:5" s="97" customFormat="1" x14ac:dyDescent="0.25">
      <c r="A1572" s="106"/>
      <c r="B1572" s="109" t="s">
        <v>1902</v>
      </c>
      <c r="C1572" s="107"/>
      <c r="D1572" s="107"/>
      <c r="E1572" s="16"/>
    </row>
    <row r="1573" spans="1:5" s="97" customFormat="1" x14ac:dyDescent="0.25">
      <c r="A1573" s="106"/>
      <c r="B1573" s="109" t="s">
        <v>1903</v>
      </c>
      <c r="C1573" s="107"/>
      <c r="D1573" s="107"/>
      <c r="E1573" s="16"/>
    </row>
    <row r="1574" spans="1:5" s="97" customFormat="1" x14ac:dyDescent="0.25">
      <c r="A1574" s="106"/>
      <c r="B1574" s="109"/>
      <c r="C1574" s="107"/>
      <c r="D1574" s="107"/>
      <c r="E1574" s="16"/>
    </row>
    <row r="1575" spans="1:5" s="97" customFormat="1" x14ac:dyDescent="0.25">
      <c r="A1575" s="106"/>
      <c r="B1575" s="109" t="s">
        <v>1904</v>
      </c>
      <c r="C1575" s="107"/>
      <c r="D1575" s="107"/>
      <c r="E1575" s="16"/>
    </row>
    <row r="1576" spans="1:5" s="97" customFormat="1" ht="28.5" x14ac:dyDescent="0.25">
      <c r="A1576" s="106"/>
      <c r="B1576" s="109" t="s">
        <v>1905</v>
      </c>
      <c r="C1576" s="107"/>
      <c r="D1576" s="107"/>
      <c r="E1576" s="16"/>
    </row>
    <row r="1577" spans="1:5" s="97" customFormat="1" x14ac:dyDescent="0.25">
      <c r="A1577" s="106"/>
      <c r="B1577" s="109"/>
      <c r="C1577" s="107"/>
      <c r="D1577" s="107"/>
      <c r="E1577" s="16"/>
    </row>
    <row r="1578" spans="1:5" s="97" customFormat="1" x14ac:dyDescent="0.25">
      <c r="A1578" s="106"/>
      <c r="B1578" s="109" t="s">
        <v>1906</v>
      </c>
      <c r="C1578" s="107"/>
      <c r="D1578" s="107"/>
      <c r="E1578" s="16"/>
    </row>
    <row r="1579" spans="1:5" s="97" customFormat="1" x14ac:dyDescent="0.25">
      <c r="A1579" s="106"/>
      <c r="B1579" s="109" t="s">
        <v>1907</v>
      </c>
      <c r="C1579" s="107"/>
      <c r="D1579" s="107"/>
      <c r="E1579" s="16"/>
    </row>
    <row r="1580" spans="1:5" s="97" customFormat="1" x14ac:dyDescent="0.25">
      <c r="A1580" s="106"/>
      <c r="B1580" s="109"/>
      <c r="C1580" s="107"/>
      <c r="D1580" s="107"/>
      <c r="E1580" s="16"/>
    </row>
    <row r="1581" spans="1:5" s="97" customFormat="1" x14ac:dyDescent="0.25">
      <c r="A1581" s="106"/>
      <c r="B1581" s="109" t="s">
        <v>1908</v>
      </c>
      <c r="C1581" s="107"/>
      <c r="D1581" s="107"/>
      <c r="E1581" s="16"/>
    </row>
    <row r="1582" spans="1:5" s="97" customFormat="1" x14ac:dyDescent="0.25">
      <c r="A1582" s="106"/>
      <c r="B1582" s="109" t="s">
        <v>1909</v>
      </c>
      <c r="C1582" s="107"/>
      <c r="D1582" s="107"/>
      <c r="E1582" s="16"/>
    </row>
    <row r="1583" spans="1:5" s="97" customFormat="1" x14ac:dyDescent="0.25">
      <c r="A1583" s="106"/>
      <c r="B1583" s="109"/>
      <c r="C1583" s="107"/>
      <c r="D1583" s="107"/>
      <c r="E1583" s="16"/>
    </row>
    <row r="1584" spans="1:5" s="97" customFormat="1" x14ac:dyDescent="0.25">
      <c r="A1584" s="106"/>
      <c r="B1584" s="109" t="s">
        <v>1812</v>
      </c>
      <c r="C1584" s="107"/>
      <c r="D1584" s="107"/>
      <c r="E1584" s="16"/>
    </row>
    <row r="1585" spans="1:5" s="97" customFormat="1" x14ac:dyDescent="0.25">
      <c r="A1585" s="106"/>
      <c r="B1585" s="109" t="s">
        <v>1775</v>
      </c>
      <c r="C1585" s="107"/>
      <c r="D1585" s="107"/>
      <c r="E1585" s="16"/>
    </row>
    <row r="1586" spans="1:5" s="97" customFormat="1" x14ac:dyDescent="0.25">
      <c r="A1586" s="106"/>
      <c r="B1586" s="109"/>
      <c r="C1586" s="107"/>
      <c r="D1586" s="107"/>
      <c r="E1586" s="16"/>
    </row>
    <row r="1587" spans="1:5" s="97" customFormat="1" x14ac:dyDescent="0.25">
      <c r="A1587" s="106"/>
      <c r="B1587" s="109" t="s">
        <v>530</v>
      </c>
      <c r="C1587" s="107"/>
      <c r="D1587" s="107"/>
      <c r="E1587" s="16"/>
    </row>
    <row r="1588" spans="1:5" s="97" customFormat="1" x14ac:dyDescent="0.25">
      <c r="A1588" s="106"/>
      <c r="B1588" s="109" t="s">
        <v>1910</v>
      </c>
      <c r="C1588" s="107"/>
      <c r="D1588" s="107"/>
      <c r="E1588" s="16"/>
    </row>
    <row r="1589" spans="1:5" s="97" customFormat="1" x14ac:dyDescent="0.25">
      <c r="A1589" s="106"/>
      <c r="B1589" s="109"/>
      <c r="C1589" s="107"/>
      <c r="D1589" s="107"/>
      <c r="E1589" s="16"/>
    </row>
    <row r="1590" spans="1:5" s="97" customFormat="1" x14ac:dyDescent="0.25">
      <c r="A1590" s="106"/>
      <c r="B1590" s="109" t="s">
        <v>1911</v>
      </c>
      <c r="C1590" s="107"/>
      <c r="D1590" s="107"/>
      <c r="E1590" s="16"/>
    </row>
    <row r="1591" spans="1:5" s="97" customFormat="1" ht="28.5" x14ac:dyDescent="0.25">
      <c r="A1591" s="106"/>
      <c r="B1591" s="109" t="s">
        <v>1912</v>
      </c>
      <c r="C1591" s="107"/>
      <c r="D1591" s="107"/>
      <c r="E1591" s="16"/>
    </row>
    <row r="1592" spans="1:5" s="97" customFormat="1" x14ac:dyDescent="0.25">
      <c r="A1592" s="106"/>
      <c r="B1592" s="109"/>
      <c r="C1592" s="107"/>
      <c r="D1592" s="107"/>
      <c r="E1592" s="16"/>
    </row>
    <row r="1593" spans="1:5" s="97" customFormat="1" x14ac:dyDescent="0.25">
      <c r="A1593" s="106"/>
      <c r="B1593" s="109" t="s">
        <v>1154</v>
      </c>
      <c r="C1593" s="107"/>
      <c r="D1593" s="107"/>
      <c r="E1593" s="16"/>
    </row>
    <row r="1594" spans="1:5" s="97" customFormat="1" ht="28.5" x14ac:dyDescent="0.25">
      <c r="A1594" s="106"/>
      <c r="B1594" s="109" t="s">
        <v>1913</v>
      </c>
      <c r="C1594" s="107"/>
      <c r="D1594" s="107"/>
      <c r="E1594" s="16"/>
    </row>
    <row r="1595" spans="1:5" s="97" customFormat="1" x14ac:dyDescent="0.25">
      <c r="A1595" s="106"/>
      <c r="B1595" s="109"/>
      <c r="C1595" s="107"/>
      <c r="D1595" s="107"/>
      <c r="E1595" s="16"/>
    </row>
    <row r="1596" spans="1:5" s="97" customFormat="1" x14ac:dyDescent="0.25">
      <c r="A1596" s="106"/>
      <c r="B1596" s="109" t="s">
        <v>1296</v>
      </c>
      <c r="C1596" s="107"/>
      <c r="D1596" s="107"/>
      <c r="E1596" s="16"/>
    </row>
    <row r="1597" spans="1:5" s="97" customFormat="1" ht="156.75" x14ac:dyDescent="0.25">
      <c r="A1597" s="106"/>
      <c r="B1597" s="109" t="s">
        <v>1914</v>
      </c>
      <c r="C1597" s="107"/>
      <c r="D1597" s="107"/>
      <c r="E1597" s="16"/>
    </row>
    <row r="1598" spans="1:5" s="97" customFormat="1" x14ac:dyDescent="0.25">
      <c r="A1598" s="106"/>
      <c r="B1598" s="109"/>
      <c r="C1598" s="107"/>
      <c r="D1598" s="107"/>
      <c r="E1598" s="16"/>
    </row>
    <row r="1599" spans="1:5" s="97" customFormat="1" ht="30" x14ac:dyDescent="0.25">
      <c r="A1599" s="130" t="s">
        <v>97</v>
      </c>
      <c r="B1599" s="120" t="s">
        <v>1915</v>
      </c>
      <c r="C1599" s="107"/>
      <c r="D1599" s="107"/>
      <c r="E1599" s="16"/>
    </row>
    <row r="1600" spans="1:5" s="97" customFormat="1" x14ac:dyDescent="0.25">
      <c r="A1600" s="106"/>
      <c r="B1600" s="109"/>
      <c r="C1600" s="107"/>
      <c r="D1600" s="107"/>
      <c r="E1600" s="16"/>
    </row>
    <row r="1601" spans="1:5" s="97" customFormat="1" x14ac:dyDescent="0.25">
      <c r="A1601" s="106"/>
      <c r="B1601" s="109" t="s">
        <v>462</v>
      </c>
      <c r="C1601" s="107"/>
      <c r="D1601" s="107"/>
      <c r="E1601" s="16"/>
    </row>
    <row r="1602" spans="1:5" s="97" customFormat="1" ht="28.5" x14ac:dyDescent="0.25">
      <c r="A1602" s="106"/>
      <c r="B1602" s="109" t="s">
        <v>1916</v>
      </c>
      <c r="C1602" s="107"/>
      <c r="D1602" s="107"/>
      <c r="E1602" s="16"/>
    </row>
    <row r="1603" spans="1:5" s="97" customFormat="1" x14ac:dyDescent="0.25">
      <c r="A1603" s="106"/>
      <c r="B1603" s="109"/>
      <c r="C1603" s="107"/>
      <c r="D1603" s="107"/>
      <c r="E1603" s="16"/>
    </row>
    <row r="1604" spans="1:5" s="97" customFormat="1" x14ac:dyDescent="0.25">
      <c r="A1604" s="106"/>
      <c r="B1604" s="109" t="s">
        <v>1902</v>
      </c>
      <c r="C1604" s="107"/>
      <c r="D1604" s="107"/>
      <c r="E1604" s="16"/>
    </row>
    <row r="1605" spans="1:5" s="97" customFormat="1" x14ac:dyDescent="0.25">
      <c r="A1605" s="106"/>
      <c r="B1605" s="109" t="s">
        <v>1903</v>
      </c>
      <c r="C1605" s="107"/>
      <c r="D1605" s="107"/>
      <c r="E1605" s="16"/>
    </row>
    <row r="1606" spans="1:5" s="97" customFormat="1" x14ac:dyDescent="0.25">
      <c r="A1606" s="106"/>
      <c r="B1606" s="109"/>
      <c r="C1606" s="107"/>
      <c r="D1606" s="107"/>
      <c r="E1606" s="16"/>
    </row>
    <row r="1607" spans="1:5" s="97" customFormat="1" x14ac:dyDescent="0.25">
      <c r="A1607" s="106"/>
      <c r="B1607" s="109" t="s">
        <v>1917</v>
      </c>
      <c r="C1607" s="107"/>
      <c r="D1607" s="107"/>
      <c r="E1607" s="16"/>
    </row>
    <row r="1608" spans="1:5" s="97" customFormat="1" ht="28.5" x14ac:dyDescent="0.25">
      <c r="A1608" s="106"/>
      <c r="B1608" s="109" t="s">
        <v>1918</v>
      </c>
      <c r="C1608" s="107"/>
      <c r="D1608" s="107"/>
      <c r="E1608" s="16"/>
    </row>
    <row r="1609" spans="1:5" s="97" customFormat="1" x14ac:dyDescent="0.25">
      <c r="A1609" s="106"/>
      <c r="B1609" s="109"/>
      <c r="C1609" s="107"/>
      <c r="D1609" s="107"/>
      <c r="E1609" s="16"/>
    </row>
    <row r="1610" spans="1:5" s="97" customFormat="1" x14ac:dyDescent="0.25">
      <c r="A1610" s="106"/>
      <c r="B1610" s="109" t="s">
        <v>1906</v>
      </c>
      <c r="C1610" s="107"/>
      <c r="D1610" s="107"/>
      <c r="E1610" s="16"/>
    </row>
    <row r="1611" spans="1:5" s="97" customFormat="1" x14ac:dyDescent="0.25">
      <c r="A1611" s="106"/>
      <c r="B1611" s="109" t="s">
        <v>1919</v>
      </c>
      <c r="C1611" s="107"/>
      <c r="D1611" s="107"/>
      <c r="E1611" s="16"/>
    </row>
    <row r="1612" spans="1:5" s="97" customFormat="1" x14ac:dyDescent="0.25">
      <c r="A1612" s="106"/>
      <c r="B1612" s="109"/>
      <c r="C1612" s="107"/>
      <c r="D1612" s="107"/>
      <c r="E1612" s="16"/>
    </row>
    <row r="1613" spans="1:5" s="97" customFormat="1" x14ac:dyDescent="0.25">
      <c r="A1613" s="106"/>
      <c r="B1613" s="109" t="s">
        <v>1908</v>
      </c>
      <c r="C1613" s="107"/>
      <c r="D1613" s="107"/>
      <c r="E1613" s="16"/>
    </row>
    <row r="1614" spans="1:5" s="97" customFormat="1" x14ac:dyDescent="0.25">
      <c r="A1614" s="106"/>
      <c r="B1614" s="109" t="s">
        <v>1920</v>
      </c>
      <c r="C1614" s="107"/>
      <c r="D1614" s="107"/>
      <c r="E1614" s="16"/>
    </row>
    <row r="1615" spans="1:5" s="97" customFormat="1" x14ac:dyDescent="0.25">
      <c r="A1615" s="106"/>
      <c r="B1615" s="109"/>
      <c r="C1615" s="107"/>
      <c r="D1615" s="107"/>
      <c r="E1615" s="16"/>
    </row>
    <row r="1616" spans="1:5" s="97" customFormat="1" x14ac:dyDescent="0.25">
      <c r="A1616" s="106"/>
      <c r="B1616" s="109" t="s">
        <v>1812</v>
      </c>
      <c r="C1616" s="107"/>
      <c r="D1616" s="107"/>
      <c r="E1616" s="16"/>
    </row>
    <row r="1617" spans="1:5" s="97" customFormat="1" x14ac:dyDescent="0.25">
      <c r="A1617" s="106"/>
      <c r="B1617" s="109" t="s">
        <v>1775</v>
      </c>
      <c r="C1617" s="107"/>
      <c r="D1617" s="107"/>
      <c r="E1617" s="16"/>
    </row>
    <row r="1618" spans="1:5" s="97" customFormat="1" x14ac:dyDescent="0.25">
      <c r="A1618" s="106"/>
      <c r="B1618" s="109"/>
      <c r="C1618" s="107"/>
      <c r="D1618" s="107"/>
      <c r="E1618" s="16"/>
    </row>
    <row r="1619" spans="1:5" s="97" customFormat="1" x14ac:dyDescent="0.25">
      <c r="A1619" s="106"/>
      <c r="B1619" s="109" t="s">
        <v>1921</v>
      </c>
      <c r="C1619" s="107"/>
      <c r="D1619" s="107"/>
      <c r="E1619" s="16"/>
    </row>
    <row r="1620" spans="1:5" s="97" customFormat="1" x14ac:dyDescent="0.25">
      <c r="A1620" s="106"/>
      <c r="B1620" s="109" t="s">
        <v>1922</v>
      </c>
      <c r="C1620" s="107"/>
      <c r="D1620" s="107"/>
      <c r="E1620" s="16"/>
    </row>
    <row r="1621" spans="1:5" s="97" customFormat="1" x14ac:dyDescent="0.25">
      <c r="A1621" s="106"/>
      <c r="B1621" s="109"/>
      <c r="C1621" s="107"/>
      <c r="D1621" s="107"/>
      <c r="E1621" s="16"/>
    </row>
    <row r="1622" spans="1:5" s="97" customFormat="1" x14ac:dyDescent="0.25">
      <c r="A1622" s="106"/>
      <c r="B1622" s="109" t="s">
        <v>530</v>
      </c>
      <c r="C1622" s="107"/>
      <c r="D1622" s="107"/>
      <c r="E1622" s="16"/>
    </row>
    <row r="1623" spans="1:5" s="97" customFormat="1" x14ac:dyDescent="0.25">
      <c r="A1623" s="106"/>
      <c r="B1623" s="109" t="s">
        <v>1923</v>
      </c>
      <c r="C1623" s="107"/>
      <c r="D1623" s="107"/>
      <c r="E1623" s="16"/>
    </row>
    <row r="1624" spans="1:5" s="97" customFormat="1" x14ac:dyDescent="0.25">
      <c r="A1624" s="106"/>
      <c r="B1624" s="109"/>
      <c r="C1624" s="107"/>
      <c r="D1624" s="107"/>
      <c r="E1624" s="16"/>
    </row>
    <row r="1625" spans="1:5" s="97" customFormat="1" x14ac:dyDescent="0.25">
      <c r="A1625" s="106"/>
      <c r="B1625" s="109" t="s">
        <v>1911</v>
      </c>
      <c r="C1625" s="107"/>
      <c r="D1625" s="107"/>
      <c r="E1625" s="16"/>
    </row>
    <row r="1626" spans="1:5" s="97" customFormat="1" x14ac:dyDescent="0.25">
      <c r="A1626" s="106"/>
      <c r="B1626" s="109" t="s">
        <v>1924</v>
      </c>
      <c r="C1626" s="107"/>
      <c r="D1626" s="107"/>
      <c r="E1626" s="16"/>
    </row>
    <row r="1627" spans="1:5" s="97" customFormat="1" x14ac:dyDescent="0.25">
      <c r="A1627" s="106"/>
      <c r="B1627" s="109"/>
      <c r="C1627" s="107"/>
      <c r="D1627" s="107"/>
      <c r="E1627" s="16"/>
    </row>
    <row r="1628" spans="1:5" s="97" customFormat="1" x14ac:dyDescent="0.25">
      <c r="A1628" s="106"/>
      <c r="B1628" s="109" t="s">
        <v>1154</v>
      </c>
      <c r="C1628" s="107"/>
      <c r="D1628" s="107"/>
      <c r="E1628" s="16"/>
    </row>
    <row r="1629" spans="1:5" s="97" customFormat="1" ht="28.5" x14ac:dyDescent="0.25">
      <c r="A1629" s="106"/>
      <c r="B1629" s="109" t="s">
        <v>1913</v>
      </c>
      <c r="C1629" s="107"/>
      <c r="D1629" s="107"/>
      <c r="E1629" s="16"/>
    </row>
    <row r="1630" spans="1:5" s="97" customFormat="1" x14ac:dyDescent="0.25">
      <c r="A1630" s="106"/>
      <c r="B1630" s="109"/>
      <c r="C1630" s="107"/>
      <c r="D1630" s="107"/>
      <c r="E1630" s="16"/>
    </row>
    <row r="1631" spans="1:5" s="97" customFormat="1" x14ac:dyDescent="0.25">
      <c r="A1631" s="106"/>
      <c r="B1631" s="109" t="s">
        <v>1296</v>
      </c>
      <c r="C1631" s="107"/>
      <c r="D1631" s="107"/>
      <c r="E1631" s="16"/>
    </row>
    <row r="1632" spans="1:5" s="97" customFormat="1" ht="156.75" x14ac:dyDescent="0.25">
      <c r="A1632" s="106"/>
      <c r="B1632" s="109" t="s">
        <v>1914</v>
      </c>
      <c r="C1632" s="107"/>
      <c r="D1632" s="107"/>
      <c r="E1632" s="16"/>
    </row>
    <row r="1633" spans="1:5" s="97" customFormat="1" x14ac:dyDescent="0.25">
      <c r="A1633" s="106"/>
      <c r="B1633" s="109"/>
      <c r="C1633" s="107"/>
      <c r="D1633" s="107"/>
      <c r="E1633" s="16"/>
    </row>
    <row r="1634" spans="1:5" s="97" customFormat="1" ht="15" x14ac:dyDescent="0.25">
      <c r="A1634" s="130" t="s">
        <v>98</v>
      </c>
      <c r="B1634" s="120" t="s">
        <v>1925</v>
      </c>
      <c r="C1634" s="107"/>
      <c r="D1634" s="107"/>
      <c r="E1634" s="16"/>
    </row>
    <row r="1635" spans="1:5" s="97" customFormat="1" x14ac:dyDescent="0.25">
      <c r="A1635" s="106"/>
      <c r="B1635" s="109"/>
      <c r="C1635" s="107"/>
      <c r="D1635" s="107"/>
      <c r="E1635" s="16"/>
    </row>
    <row r="1636" spans="1:5" s="97" customFormat="1" ht="57" x14ac:dyDescent="0.25">
      <c r="A1636" s="106"/>
      <c r="B1636" s="109" t="s">
        <v>1926</v>
      </c>
      <c r="C1636" s="107"/>
      <c r="D1636" s="107"/>
      <c r="E1636" s="16"/>
    </row>
    <row r="1637" spans="1:5" s="97" customFormat="1" x14ac:dyDescent="0.25">
      <c r="A1637" s="106"/>
      <c r="B1637" s="109"/>
      <c r="C1637" s="107"/>
      <c r="D1637" s="107"/>
      <c r="E1637" s="16"/>
    </row>
    <row r="1638" spans="1:5" s="97" customFormat="1" x14ac:dyDescent="0.25">
      <c r="A1638" s="106"/>
      <c r="B1638" s="109" t="s">
        <v>1927</v>
      </c>
      <c r="C1638" s="107"/>
      <c r="D1638" s="107"/>
      <c r="E1638" s="16"/>
    </row>
    <row r="1639" spans="1:5" s="97" customFormat="1" x14ac:dyDescent="0.25">
      <c r="A1639" s="106"/>
      <c r="B1639" s="109" t="s">
        <v>1928</v>
      </c>
      <c r="C1639" s="107"/>
      <c r="D1639" s="107"/>
      <c r="E1639" s="16"/>
    </row>
    <row r="1640" spans="1:5" s="97" customFormat="1" x14ac:dyDescent="0.25">
      <c r="A1640" s="106"/>
      <c r="B1640" s="109"/>
      <c r="C1640" s="107"/>
      <c r="D1640" s="107"/>
      <c r="E1640" s="16"/>
    </row>
    <row r="1641" spans="1:5" s="97" customFormat="1" x14ac:dyDescent="0.25">
      <c r="A1641" s="106"/>
      <c r="B1641" s="109" t="s">
        <v>1929</v>
      </c>
      <c r="C1641" s="107"/>
      <c r="D1641" s="107"/>
      <c r="E1641" s="16"/>
    </row>
    <row r="1642" spans="1:5" s="97" customFormat="1" ht="85.5" x14ac:dyDescent="0.25">
      <c r="A1642" s="106"/>
      <c r="B1642" s="109" t="s">
        <v>1930</v>
      </c>
      <c r="C1642" s="107"/>
      <c r="D1642" s="107"/>
      <c r="E1642" s="16"/>
    </row>
    <row r="1643" spans="1:5" s="97" customFormat="1" x14ac:dyDescent="0.25">
      <c r="A1643" s="106"/>
      <c r="B1643" s="109"/>
      <c r="C1643" s="107"/>
      <c r="D1643" s="107"/>
      <c r="E1643" s="16"/>
    </row>
    <row r="1644" spans="1:5" s="97" customFormat="1" x14ac:dyDescent="0.25">
      <c r="A1644" s="106"/>
      <c r="B1644" s="109" t="s">
        <v>1917</v>
      </c>
      <c r="C1644" s="107"/>
      <c r="D1644" s="107"/>
      <c r="E1644" s="16"/>
    </row>
    <row r="1645" spans="1:5" s="97" customFormat="1" x14ac:dyDescent="0.25">
      <c r="A1645" s="106"/>
      <c r="B1645" s="109" t="s">
        <v>1931</v>
      </c>
      <c r="C1645" s="107"/>
      <c r="D1645" s="107"/>
      <c r="E1645" s="16"/>
    </row>
    <row r="1646" spans="1:5" s="97" customFormat="1" x14ac:dyDescent="0.25">
      <c r="A1646" s="106"/>
      <c r="B1646" s="109"/>
      <c r="C1646" s="107"/>
      <c r="D1646" s="107"/>
      <c r="E1646" s="16"/>
    </row>
    <row r="1647" spans="1:5" s="97" customFormat="1" x14ac:dyDescent="0.25">
      <c r="A1647" s="106"/>
      <c r="B1647" s="109" t="s">
        <v>1932</v>
      </c>
      <c r="C1647" s="107"/>
      <c r="D1647" s="107"/>
      <c r="E1647" s="16"/>
    </row>
    <row r="1648" spans="1:5" s="97" customFormat="1" x14ac:dyDescent="0.25">
      <c r="A1648" s="106"/>
      <c r="B1648" s="109" t="s">
        <v>1933</v>
      </c>
      <c r="C1648" s="107"/>
      <c r="D1648" s="107"/>
      <c r="E1648" s="16"/>
    </row>
    <row r="1649" spans="1:5" s="97" customFormat="1" x14ac:dyDescent="0.25">
      <c r="A1649" s="106"/>
      <c r="B1649" s="109"/>
      <c r="C1649" s="107"/>
      <c r="D1649" s="107"/>
      <c r="E1649" s="16"/>
    </row>
    <row r="1650" spans="1:5" s="97" customFormat="1" x14ac:dyDescent="0.25">
      <c r="A1650" s="106"/>
      <c r="B1650" s="109" t="s">
        <v>462</v>
      </c>
      <c r="C1650" s="107"/>
      <c r="D1650" s="107"/>
      <c r="E1650" s="16"/>
    </row>
    <row r="1651" spans="1:5" s="97" customFormat="1" ht="57" x14ac:dyDescent="0.25">
      <c r="A1651" s="106"/>
      <c r="B1651" s="109" t="s">
        <v>1934</v>
      </c>
      <c r="C1651" s="107"/>
      <c r="D1651" s="107"/>
      <c r="E1651" s="16"/>
    </row>
    <row r="1652" spans="1:5" s="97" customFormat="1" x14ac:dyDescent="0.25">
      <c r="A1652" s="106"/>
      <c r="B1652" s="109"/>
      <c r="C1652" s="107"/>
      <c r="D1652" s="107"/>
      <c r="E1652" s="16"/>
    </row>
    <row r="1653" spans="1:5" s="97" customFormat="1" x14ac:dyDescent="0.25">
      <c r="A1653" s="106"/>
      <c r="B1653" s="109" t="s">
        <v>1935</v>
      </c>
      <c r="C1653" s="107"/>
      <c r="D1653" s="107"/>
      <c r="E1653" s="16"/>
    </row>
    <row r="1654" spans="1:5" s="97" customFormat="1" ht="171" x14ac:dyDescent="0.25">
      <c r="A1654" s="106"/>
      <c r="B1654" s="109" t="s">
        <v>1936</v>
      </c>
      <c r="C1654" s="107"/>
      <c r="D1654" s="107"/>
      <c r="E1654" s="16"/>
    </row>
    <row r="1655" spans="1:5" s="97" customFormat="1" x14ac:dyDescent="0.25">
      <c r="A1655" s="106"/>
      <c r="B1655" s="109"/>
      <c r="C1655" s="107"/>
      <c r="D1655" s="107"/>
      <c r="E1655" s="16"/>
    </row>
    <row r="1656" spans="1:5" s="97" customFormat="1" x14ac:dyDescent="0.25">
      <c r="A1656" s="106"/>
      <c r="B1656" s="109" t="s">
        <v>1154</v>
      </c>
      <c r="C1656" s="107"/>
      <c r="D1656" s="107"/>
      <c r="E1656" s="16"/>
    </row>
    <row r="1657" spans="1:5" s="97" customFormat="1" ht="28.5" x14ac:dyDescent="0.25">
      <c r="A1657" s="106"/>
      <c r="B1657" s="109" t="s">
        <v>1913</v>
      </c>
      <c r="C1657" s="107"/>
      <c r="D1657" s="107"/>
      <c r="E1657" s="16"/>
    </row>
    <row r="1658" spans="1:5" s="97" customFormat="1" x14ac:dyDescent="0.25">
      <c r="A1658" s="106"/>
      <c r="B1658" s="109"/>
      <c r="C1658" s="107"/>
      <c r="D1658" s="107"/>
      <c r="E1658" s="16"/>
    </row>
    <row r="1659" spans="1:5" s="97" customFormat="1" x14ac:dyDescent="0.25">
      <c r="A1659" s="106"/>
      <c r="B1659" s="109" t="s">
        <v>1937</v>
      </c>
      <c r="C1659" s="107"/>
      <c r="D1659" s="107"/>
      <c r="E1659" s="16"/>
    </row>
    <row r="1660" spans="1:5" s="97" customFormat="1" ht="42.75" x14ac:dyDescent="0.25">
      <c r="A1660" s="106"/>
      <c r="B1660" s="109" t="s">
        <v>1938</v>
      </c>
      <c r="C1660" s="107"/>
      <c r="D1660" s="107"/>
      <c r="E1660" s="16"/>
    </row>
    <row r="1661" spans="1:5" s="97" customFormat="1" x14ac:dyDescent="0.25">
      <c r="A1661" s="106"/>
      <c r="B1661" s="109"/>
      <c r="C1661" s="107"/>
      <c r="D1661" s="107"/>
      <c r="E1661" s="16"/>
    </row>
    <row r="1662" spans="1:5" s="97" customFormat="1" x14ac:dyDescent="0.25">
      <c r="A1662" s="106"/>
      <c r="B1662" s="109" t="s">
        <v>1296</v>
      </c>
      <c r="C1662" s="107"/>
      <c r="D1662" s="107"/>
      <c r="E1662" s="16"/>
    </row>
    <row r="1663" spans="1:5" s="97" customFormat="1" ht="156.75" x14ac:dyDescent="0.25">
      <c r="A1663" s="106"/>
      <c r="B1663" s="109" t="s">
        <v>1914</v>
      </c>
      <c r="C1663" s="107"/>
      <c r="D1663" s="107"/>
      <c r="E1663" s="16"/>
    </row>
    <row r="1664" spans="1:5" s="97" customFormat="1" x14ac:dyDescent="0.25">
      <c r="A1664" s="106"/>
      <c r="B1664" s="109"/>
      <c r="C1664" s="107"/>
      <c r="D1664" s="107"/>
      <c r="E1664" s="16"/>
    </row>
    <row r="1665" spans="1:5" s="97" customFormat="1" ht="15" x14ac:dyDescent="0.25">
      <c r="A1665" s="130" t="s">
        <v>253</v>
      </c>
      <c r="B1665" s="120" t="s">
        <v>1939</v>
      </c>
      <c r="C1665" s="107"/>
      <c r="D1665" s="107"/>
      <c r="E1665" s="16"/>
    </row>
    <row r="1666" spans="1:5" s="97" customFormat="1" x14ac:dyDescent="0.25">
      <c r="A1666" s="106"/>
      <c r="B1666" s="109"/>
      <c r="C1666" s="107"/>
      <c r="D1666" s="107"/>
      <c r="E1666" s="16"/>
    </row>
    <row r="1667" spans="1:5" s="97" customFormat="1" x14ac:dyDescent="0.25">
      <c r="A1667" s="106"/>
      <c r="B1667" s="109" t="s">
        <v>1902</v>
      </c>
      <c r="C1667" s="107"/>
      <c r="D1667" s="107"/>
      <c r="E1667" s="16"/>
    </row>
    <row r="1668" spans="1:5" s="97" customFormat="1" x14ac:dyDescent="0.25">
      <c r="A1668" s="106"/>
      <c r="B1668" s="109" t="s">
        <v>1940</v>
      </c>
      <c r="C1668" s="107"/>
      <c r="D1668" s="107"/>
      <c r="E1668" s="16"/>
    </row>
    <row r="1669" spans="1:5" s="97" customFormat="1" x14ac:dyDescent="0.25">
      <c r="A1669" s="106"/>
      <c r="B1669" s="109"/>
      <c r="C1669" s="107"/>
      <c r="D1669" s="107"/>
      <c r="E1669" s="16"/>
    </row>
    <row r="1670" spans="1:5" s="97" customFormat="1" x14ac:dyDescent="0.25">
      <c r="A1670" s="106"/>
      <c r="B1670" s="109" t="s">
        <v>1853</v>
      </c>
      <c r="C1670" s="107"/>
      <c r="D1670" s="107"/>
      <c r="E1670" s="16"/>
    </row>
    <row r="1671" spans="1:5" s="97" customFormat="1" ht="42.75" x14ac:dyDescent="0.25">
      <c r="A1671" s="106"/>
      <c r="B1671" s="109" t="s">
        <v>1941</v>
      </c>
      <c r="C1671" s="107"/>
      <c r="D1671" s="107"/>
      <c r="E1671" s="16"/>
    </row>
    <row r="1672" spans="1:5" s="97" customFormat="1" x14ac:dyDescent="0.25">
      <c r="A1672" s="106"/>
      <c r="B1672" s="109"/>
      <c r="C1672" s="107"/>
      <c r="D1672" s="107"/>
      <c r="E1672" s="16"/>
    </row>
    <row r="1673" spans="1:5" s="97" customFormat="1" x14ac:dyDescent="0.25">
      <c r="A1673" s="106"/>
      <c r="B1673" s="109" t="s">
        <v>1904</v>
      </c>
      <c r="C1673" s="107"/>
      <c r="D1673" s="107"/>
      <c r="E1673" s="16"/>
    </row>
    <row r="1674" spans="1:5" s="97" customFormat="1" ht="28.5" x14ac:dyDescent="0.25">
      <c r="A1674" s="106"/>
      <c r="B1674" s="109" t="s">
        <v>1942</v>
      </c>
      <c r="C1674" s="107"/>
      <c r="D1674" s="107"/>
      <c r="E1674" s="16"/>
    </row>
    <row r="1675" spans="1:5" s="97" customFormat="1" x14ac:dyDescent="0.25">
      <c r="A1675" s="106"/>
      <c r="B1675" s="109"/>
      <c r="C1675" s="107"/>
      <c r="D1675" s="107"/>
      <c r="E1675" s="16"/>
    </row>
    <row r="1676" spans="1:5" s="97" customFormat="1" x14ac:dyDescent="0.25">
      <c r="A1676" s="106"/>
      <c r="B1676" s="109" t="s">
        <v>1906</v>
      </c>
      <c r="C1676" s="107"/>
      <c r="D1676" s="107"/>
      <c r="E1676" s="16"/>
    </row>
    <row r="1677" spans="1:5" s="97" customFormat="1" x14ac:dyDescent="0.25">
      <c r="A1677" s="106"/>
      <c r="B1677" s="109" t="s">
        <v>1943</v>
      </c>
      <c r="C1677" s="107"/>
      <c r="D1677" s="107"/>
      <c r="E1677" s="16"/>
    </row>
    <row r="1678" spans="1:5" s="97" customFormat="1" x14ac:dyDescent="0.25">
      <c r="A1678" s="106"/>
      <c r="B1678" s="109"/>
      <c r="C1678" s="107"/>
      <c r="D1678" s="107"/>
      <c r="E1678" s="16"/>
    </row>
    <row r="1679" spans="1:5" s="97" customFormat="1" x14ac:dyDescent="0.25">
      <c r="A1679" s="106"/>
      <c r="B1679" s="109" t="s">
        <v>1348</v>
      </c>
      <c r="C1679" s="107"/>
      <c r="D1679" s="107"/>
      <c r="E1679" s="16"/>
    </row>
    <row r="1680" spans="1:5" s="97" customFormat="1" ht="28.5" x14ac:dyDescent="0.25">
      <c r="A1680" s="106"/>
      <c r="B1680" s="109" t="s">
        <v>1944</v>
      </c>
      <c r="C1680" s="107"/>
      <c r="D1680" s="107"/>
      <c r="E1680" s="16"/>
    </row>
    <row r="1681" spans="1:5" s="97" customFormat="1" x14ac:dyDescent="0.25">
      <c r="A1681" s="106"/>
      <c r="B1681" s="109"/>
      <c r="C1681" s="107"/>
      <c r="D1681" s="107"/>
      <c r="E1681" s="16"/>
    </row>
    <row r="1682" spans="1:5" s="97" customFormat="1" x14ac:dyDescent="0.25">
      <c r="A1682" s="106"/>
      <c r="B1682" s="109" t="s">
        <v>1911</v>
      </c>
      <c r="C1682" s="107"/>
      <c r="D1682" s="107"/>
      <c r="E1682" s="16"/>
    </row>
    <row r="1683" spans="1:5" s="97" customFormat="1" x14ac:dyDescent="0.25">
      <c r="A1683" s="106"/>
      <c r="B1683" s="109" t="s">
        <v>1945</v>
      </c>
      <c r="C1683" s="107"/>
      <c r="D1683" s="107"/>
      <c r="E1683" s="16"/>
    </row>
    <row r="1684" spans="1:5" s="97" customFormat="1" x14ac:dyDescent="0.25">
      <c r="A1684" s="106"/>
      <c r="B1684" s="109"/>
      <c r="C1684" s="107"/>
      <c r="D1684" s="107"/>
      <c r="E1684" s="16"/>
    </row>
    <row r="1685" spans="1:5" s="97" customFormat="1" x14ac:dyDescent="0.25">
      <c r="A1685" s="106"/>
      <c r="B1685" s="109" t="s">
        <v>1154</v>
      </c>
      <c r="C1685" s="107"/>
      <c r="D1685" s="107"/>
      <c r="E1685" s="16"/>
    </row>
    <row r="1686" spans="1:5" s="97" customFormat="1" ht="28.5" x14ac:dyDescent="0.25">
      <c r="A1686" s="106"/>
      <c r="B1686" s="109" t="s">
        <v>1913</v>
      </c>
      <c r="C1686" s="107"/>
      <c r="D1686" s="107"/>
      <c r="E1686" s="16"/>
    </row>
    <row r="1687" spans="1:5" s="97" customFormat="1" x14ac:dyDescent="0.25">
      <c r="A1687" s="106"/>
      <c r="B1687" s="109"/>
      <c r="C1687" s="107"/>
      <c r="D1687" s="107"/>
      <c r="E1687" s="16"/>
    </row>
    <row r="1688" spans="1:5" s="97" customFormat="1" x14ac:dyDescent="0.25">
      <c r="A1688" s="106"/>
      <c r="B1688" s="109" t="s">
        <v>1296</v>
      </c>
      <c r="C1688" s="107"/>
      <c r="D1688" s="107"/>
      <c r="E1688" s="16"/>
    </row>
    <row r="1689" spans="1:5" s="97" customFormat="1" ht="156.75" x14ac:dyDescent="0.25">
      <c r="A1689" s="106"/>
      <c r="B1689" s="109" t="s">
        <v>1914</v>
      </c>
      <c r="C1689" s="107"/>
      <c r="D1689" s="107"/>
      <c r="E1689" s="16"/>
    </row>
    <row r="1690" spans="1:5" s="97" customFormat="1" x14ac:dyDescent="0.25">
      <c r="A1690" s="106"/>
      <c r="B1690" s="109"/>
      <c r="C1690" s="107"/>
      <c r="D1690" s="107"/>
      <c r="E1690" s="16"/>
    </row>
    <row r="1691" spans="1:5" s="94" customFormat="1" ht="45" x14ac:dyDescent="0.25">
      <c r="A1691" s="104" t="s">
        <v>186</v>
      </c>
      <c r="B1691" s="85" t="s">
        <v>187</v>
      </c>
      <c r="C1691" s="85" t="s">
        <v>338</v>
      </c>
      <c r="D1691" s="104" t="s">
        <v>331</v>
      </c>
      <c r="E1691" s="85" t="s">
        <v>332</v>
      </c>
    </row>
    <row r="1692" spans="1:5" s="97" customFormat="1" ht="15" x14ac:dyDescent="0.25">
      <c r="A1692" s="130" t="s">
        <v>188</v>
      </c>
      <c r="B1692" s="120" t="s">
        <v>1946</v>
      </c>
      <c r="C1692" s="107"/>
      <c r="D1692" s="107"/>
      <c r="E1692" s="16"/>
    </row>
    <row r="1693" spans="1:5" s="97" customFormat="1" x14ac:dyDescent="0.25">
      <c r="A1693" s="106"/>
      <c r="B1693" s="109"/>
      <c r="C1693" s="107"/>
      <c r="D1693" s="107"/>
      <c r="E1693" s="16"/>
    </row>
    <row r="1694" spans="1:5" s="97" customFormat="1" x14ac:dyDescent="0.25">
      <c r="A1694" s="106"/>
      <c r="B1694" s="109" t="s">
        <v>336</v>
      </c>
      <c r="C1694" s="107"/>
      <c r="D1694" s="107"/>
      <c r="E1694" s="16"/>
    </row>
    <row r="1695" spans="1:5" s="97" customFormat="1" ht="28.5" x14ac:dyDescent="0.25">
      <c r="A1695" s="106"/>
      <c r="B1695" s="109" t="s">
        <v>1947</v>
      </c>
      <c r="C1695" s="107"/>
      <c r="D1695" s="107"/>
      <c r="E1695" s="16"/>
    </row>
    <row r="1696" spans="1:5" s="97" customFormat="1" x14ac:dyDescent="0.25">
      <c r="A1696" s="106"/>
      <c r="B1696" s="109"/>
      <c r="C1696" s="107"/>
      <c r="D1696" s="107"/>
      <c r="E1696" s="16"/>
    </row>
    <row r="1697" spans="1:5" s="97" customFormat="1" x14ac:dyDescent="0.25">
      <c r="A1697" s="106"/>
      <c r="B1697" s="109" t="s">
        <v>1272</v>
      </c>
      <c r="C1697" s="107"/>
      <c r="D1697" s="107"/>
      <c r="E1697" s="16"/>
    </row>
    <row r="1698" spans="1:5" s="97" customFormat="1" ht="42.75" x14ac:dyDescent="0.25">
      <c r="A1698" s="106"/>
      <c r="B1698" s="109" t="s">
        <v>1948</v>
      </c>
      <c r="C1698" s="107"/>
      <c r="D1698" s="107"/>
      <c r="E1698" s="16"/>
    </row>
    <row r="1699" spans="1:5" s="97" customFormat="1" x14ac:dyDescent="0.25">
      <c r="A1699" s="106"/>
      <c r="B1699" s="109"/>
      <c r="C1699" s="107"/>
      <c r="D1699" s="107"/>
      <c r="E1699" s="16"/>
    </row>
    <row r="1700" spans="1:5" s="97" customFormat="1" x14ac:dyDescent="0.25">
      <c r="A1700" s="106"/>
      <c r="B1700" s="109" t="s">
        <v>1692</v>
      </c>
      <c r="C1700" s="107"/>
      <c r="D1700" s="107"/>
      <c r="E1700" s="16"/>
    </row>
    <row r="1701" spans="1:5" s="97" customFormat="1" x14ac:dyDescent="0.25">
      <c r="A1701" s="106"/>
      <c r="B1701" s="109" t="s">
        <v>1949</v>
      </c>
      <c r="C1701" s="107"/>
      <c r="D1701" s="107"/>
      <c r="E1701" s="16"/>
    </row>
    <row r="1702" spans="1:5" s="97" customFormat="1" x14ac:dyDescent="0.25">
      <c r="A1702" s="106"/>
      <c r="B1702" s="109"/>
      <c r="C1702" s="107"/>
      <c r="D1702" s="107"/>
      <c r="E1702" s="16"/>
    </row>
    <row r="1703" spans="1:5" s="97" customFormat="1" x14ac:dyDescent="0.25">
      <c r="A1703" s="106"/>
      <c r="B1703" s="109" t="s">
        <v>1856</v>
      </c>
      <c r="C1703" s="107"/>
      <c r="D1703" s="107"/>
      <c r="E1703" s="16"/>
    </row>
    <row r="1704" spans="1:5" s="97" customFormat="1" x14ac:dyDescent="0.25">
      <c r="A1704" s="106"/>
      <c r="B1704" s="109" t="s">
        <v>1949</v>
      </c>
      <c r="C1704" s="107"/>
      <c r="D1704" s="107"/>
      <c r="E1704" s="16"/>
    </row>
    <row r="1705" spans="1:5" s="97" customFormat="1" x14ac:dyDescent="0.25">
      <c r="A1705" s="106"/>
      <c r="B1705" s="109"/>
      <c r="C1705" s="107"/>
      <c r="D1705" s="107"/>
      <c r="E1705" s="16"/>
    </row>
    <row r="1706" spans="1:5" s="97" customFormat="1" x14ac:dyDescent="0.25">
      <c r="A1706" s="106"/>
      <c r="B1706" s="109" t="s">
        <v>1733</v>
      </c>
      <c r="C1706" s="107"/>
      <c r="D1706" s="107"/>
      <c r="E1706" s="16"/>
    </row>
    <row r="1707" spans="1:5" s="97" customFormat="1" x14ac:dyDescent="0.25">
      <c r="A1707" s="106"/>
      <c r="B1707" s="109" t="s">
        <v>1950</v>
      </c>
      <c r="C1707" s="107"/>
      <c r="D1707" s="107"/>
      <c r="E1707" s="16"/>
    </row>
    <row r="1708" spans="1:5" s="97" customFormat="1" x14ac:dyDescent="0.25">
      <c r="A1708" s="106"/>
      <c r="B1708" s="109"/>
      <c r="C1708" s="107"/>
      <c r="D1708" s="107"/>
      <c r="E1708" s="16"/>
    </row>
    <row r="1709" spans="1:5" s="97" customFormat="1" x14ac:dyDescent="0.25">
      <c r="A1709" s="106"/>
      <c r="B1709" s="109" t="s">
        <v>1885</v>
      </c>
      <c r="C1709" s="107"/>
      <c r="D1709" s="107"/>
      <c r="E1709" s="16"/>
    </row>
    <row r="1710" spans="1:5" s="97" customFormat="1" ht="42.75" x14ac:dyDescent="0.25">
      <c r="A1710" s="106"/>
      <c r="B1710" s="109" t="s">
        <v>1951</v>
      </c>
      <c r="C1710" s="107"/>
      <c r="D1710" s="107"/>
      <c r="E1710" s="16"/>
    </row>
    <row r="1711" spans="1:5" s="97" customFormat="1" x14ac:dyDescent="0.25">
      <c r="A1711" s="106"/>
      <c r="B1711" s="109"/>
      <c r="C1711" s="107"/>
      <c r="D1711" s="107"/>
      <c r="E1711" s="16"/>
    </row>
    <row r="1712" spans="1:5" s="97" customFormat="1" x14ac:dyDescent="0.25">
      <c r="A1712" s="106"/>
      <c r="B1712" s="109" t="s">
        <v>1952</v>
      </c>
      <c r="C1712" s="107"/>
      <c r="D1712" s="107"/>
      <c r="E1712" s="16"/>
    </row>
    <row r="1713" spans="1:5" s="97" customFormat="1" x14ac:dyDescent="0.25">
      <c r="A1713" s="106"/>
      <c r="B1713" s="109" t="s">
        <v>1953</v>
      </c>
      <c r="C1713" s="107"/>
      <c r="D1713" s="107"/>
      <c r="E1713" s="16"/>
    </row>
    <row r="1714" spans="1:5" s="97" customFormat="1" x14ac:dyDescent="0.25">
      <c r="A1714" s="106"/>
      <c r="B1714" s="109"/>
      <c r="C1714" s="107"/>
      <c r="D1714" s="107"/>
      <c r="E1714" s="16"/>
    </row>
    <row r="1715" spans="1:5" s="97" customFormat="1" x14ac:dyDescent="0.25">
      <c r="A1715" s="106"/>
      <c r="B1715" s="109" t="s">
        <v>1290</v>
      </c>
      <c r="C1715" s="107"/>
      <c r="D1715" s="107"/>
      <c r="E1715" s="16"/>
    </row>
    <row r="1716" spans="1:5" s="97" customFormat="1" x14ac:dyDescent="0.25">
      <c r="A1716" s="106"/>
      <c r="B1716" s="109" t="s">
        <v>1954</v>
      </c>
      <c r="C1716" s="107"/>
      <c r="D1716" s="107"/>
      <c r="E1716" s="16"/>
    </row>
    <row r="1717" spans="1:5" s="97" customFormat="1" x14ac:dyDescent="0.25">
      <c r="A1717" s="106"/>
      <c r="B1717" s="109"/>
      <c r="C1717" s="107"/>
      <c r="D1717" s="107"/>
      <c r="E1717" s="16"/>
    </row>
    <row r="1718" spans="1:5" s="97" customFormat="1" x14ac:dyDescent="0.25">
      <c r="A1718" s="106"/>
      <c r="B1718" s="109" t="s">
        <v>1292</v>
      </c>
      <c r="C1718" s="107"/>
      <c r="D1718" s="107"/>
      <c r="E1718" s="16"/>
    </row>
    <row r="1719" spans="1:5" s="97" customFormat="1" ht="28.5" x14ac:dyDescent="0.25">
      <c r="A1719" s="106"/>
      <c r="B1719" s="109" t="s">
        <v>1955</v>
      </c>
      <c r="C1719" s="107"/>
      <c r="D1719" s="107"/>
      <c r="E1719" s="16"/>
    </row>
    <row r="1720" spans="1:5" s="97" customFormat="1" x14ac:dyDescent="0.25">
      <c r="A1720" s="106"/>
      <c r="B1720" s="109"/>
      <c r="C1720" s="107"/>
      <c r="D1720" s="107"/>
      <c r="E1720" s="16"/>
    </row>
    <row r="1721" spans="1:5" s="97" customFormat="1" x14ac:dyDescent="0.25">
      <c r="A1721" s="106"/>
      <c r="B1721" s="109" t="s">
        <v>462</v>
      </c>
      <c r="C1721" s="107"/>
      <c r="D1721" s="107"/>
      <c r="E1721" s="16"/>
    </row>
    <row r="1722" spans="1:5" s="97" customFormat="1" ht="71.25" x14ac:dyDescent="0.25">
      <c r="A1722" s="106"/>
      <c r="B1722" s="109" t="s">
        <v>1956</v>
      </c>
      <c r="C1722" s="107"/>
      <c r="D1722" s="107"/>
      <c r="E1722" s="16"/>
    </row>
    <row r="1723" spans="1:5" s="97" customFormat="1" x14ac:dyDescent="0.25">
      <c r="A1723" s="106"/>
      <c r="B1723" s="109"/>
      <c r="C1723" s="107"/>
      <c r="D1723" s="107"/>
      <c r="E1723" s="16"/>
    </row>
    <row r="1724" spans="1:5" s="97" customFormat="1" x14ac:dyDescent="0.25">
      <c r="A1724" s="106"/>
      <c r="B1724" s="109" t="s">
        <v>1154</v>
      </c>
      <c r="C1724" s="107"/>
      <c r="D1724" s="107"/>
      <c r="E1724" s="16"/>
    </row>
    <row r="1725" spans="1:5" s="97" customFormat="1" ht="28.5" x14ac:dyDescent="0.25">
      <c r="A1725" s="106"/>
      <c r="B1725" s="109" t="s">
        <v>1289</v>
      </c>
      <c r="C1725" s="107"/>
      <c r="D1725" s="107"/>
      <c r="E1725" s="16"/>
    </row>
    <row r="1726" spans="1:5" s="97" customFormat="1" x14ac:dyDescent="0.25">
      <c r="A1726" s="106"/>
      <c r="B1726" s="109"/>
      <c r="C1726" s="107"/>
      <c r="D1726" s="107"/>
      <c r="E1726" s="16"/>
    </row>
    <row r="1727" spans="1:5" s="97" customFormat="1" x14ac:dyDescent="0.25">
      <c r="A1727" s="106"/>
      <c r="B1727" s="109" t="s">
        <v>1296</v>
      </c>
      <c r="C1727" s="107"/>
      <c r="D1727" s="107"/>
      <c r="E1727" s="16"/>
    </row>
    <row r="1728" spans="1:5" s="97" customFormat="1" ht="156.75" x14ac:dyDescent="0.25">
      <c r="A1728" s="106"/>
      <c r="B1728" s="109" t="s">
        <v>1914</v>
      </c>
      <c r="C1728" s="107"/>
      <c r="D1728" s="107"/>
      <c r="E1728" s="16"/>
    </row>
    <row r="1729" spans="1:5" s="97" customFormat="1" x14ac:dyDescent="0.25">
      <c r="A1729" s="106"/>
      <c r="B1729" s="109"/>
      <c r="C1729" s="107"/>
      <c r="D1729" s="107"/>
      <c r="E1729" s="16"/>
    </row>
    <row r="1730" spans="1:5" s="97" customFormat="1" x14ac:dyDescent="0.25">
      <c r="A1730" s="106"/>
      <c r="B1730" s="109" t="s">
        <v>1957</v>
      </c>
      <c r="C1730" s="107"/>
      <c r="D1730" s="107"/>
      <c r="E1730" s="16"/>
    </row>
    <row r="1731" spans="1:5" s="97" customFormat="1" ht="114" x14ac:dyDescent="0.25">
      <c r="A1731" s="106"/>
      <c r="B1731" s="109" t="s">
        <v>1958</v>
      </c>
      <c r="C1731" s="107"/>
      <c r="D1731" s="107"/>
      <c r="E1731" s="16"/>
    </row>
    <row r="1732" spans="1:5" s="97" customFormat="1" x14ac:dyDescent="0.25">
      <c r="A1732" s="106"/>
      <c r="B1732" s="109"/>
      <c r="C1732" s="107"/>
      <c r="D1732" s="107"/>
      <c r="E1732" s="16"/>
    </row>
    <row r="1733" spans="1:5" s="97" customFormat="1" ht="15" x14ac:dyDescent="0.25">
      <c r="A1733" s="130" t="s">
        <v>189</v>
      </c>
      <c r="B1733" s="120" t="s">
        <v>1959</v>
      </c>
      <c r="C1733" s="107"/>
      <c r="D1733" s="107"/>
      <c r="E1733" s="16"/>
    </row>
    <row r="1734" spans="1:5" s="97" customFormat="1" x14ac:dyDescent="0.25">
      <c r="A1734" s="106"/>
      <c r="B1734" s="109"/>
      <c r="C1734" s="107"/>
      <c r="D1734" s="107"/>
      <c r="E1734" s="16"/>
    </row>
    <row r="1735" spans="1:5" s="97" customFormat="1" x14ac:dyDescent="0.25">
      <c r="A1735" s="106"/>
      <c r="B1735" s="109" t="s">
        <v>336</v>
      </c>
      <c r="C1735" s="107"/>
      <c r="D1735" s="107"/>
      <c r="E1735" s="16"/>
    </row>
    <row r="1736" spans="1:5" s="97" customFormat="1" ht="28.5" x14ac:dyDescent="0.25">
      <c r="A1736" s="106"/>
      <c r="B1736" s="109" t="s">
        <v>1960</v>
      </c>
      <c r="C1736" s="107"/>
      <c r="D1736" s="107"/>
      <c r="E1736" s="16"/>
    </row>
    <row r="1737" spans="1:5" s="97" customFormat="1" x14ac:dyDescent="0.25">
      <c r="A1737" s="106"/>
      <c r="B1737" s="109"/>
      <c r="C1737" s="107"/>
      <c r="D1737" s="107"/>
      <c r="E1737" s="16"/>
    </row>
    <row r="1738" spans="1:5" s="97" customFormat="1" x14ac:dyDescent="0.25">
      <c r="A1738" s="106"/>
      <c r="B1738" s="109" t="s">
        <v>1272</v>
      </c>
      <c r="C1738" s="107"/>
      <c r="D1738" s="107"/>
      <c r="E1738" s="16"/>
    </row>
    <row r="1739" spans="1:5" s="97" customFormat="1" ht="57" x14ac:dyDescent="0.25">
      <c r="A1739" s="106"/>
      <c r="B1739" s="109" t="s">
        <v>1961</v>
      </c>
      <c r="C1739" s="107"/>
      <c r="D1739" s="107"/>
      <c r="E1739" s="16"/>
    </row>
    <row r="1740" spans="1:5" s="97" customFormat="1" x14ac:dyDescent="0.25">
      <c r="A1740" s="106"/>
      <c r="B1740" s="109"/>
      <c r="C1740" s="107"/>
      <c r="D1740" s="107"/>
      <c r="E1740" s="16"/>
    </row>
    <row r="1741" spans="1:5" s="97" customFormat="1" x14ac:dyDescent="0.25">
      <c r="A1741" s="106"/>
      <c r="B1741" s="109" t="s">
        <v>1692</v>
      </c>
      <c r="C1741" s="107"/>
      <c r="D1741" s="107"/>
      <c r="E1741" s="16"/>
    </row>
    <row r="1742" spans="1:5" s="97" customFormat="1" x14ac:dyDescent="0.25">
      <c r="A1742" s="106"/>
      <c r="B1742" s="109" t="s">
        <v>1949</v>
      </c>
      <c r="C1742" s="107"/>
      <c r="D1742" s="107"/>
      <c r="E1742" s="16"/>
    </row>
    <row r="1743" spans="1:5" s="97" customFormat="1" x14ac:dyDescent="0.25">
      <c r="A1743" s="106"/>
      <c r="B1743" s="109"/>
      <c r="C1743" s="107"/>
      <c r="D1743" s="107"/>
      <c r="E1743" s="16"/>
    </row>
    <row r="1744" spans="1:5" s="97" customFormat="1" x14ac:dyDescent="0.25">
      <c r="A1744" s="106"/>
      <c r="B1744" s="109" t="s">
        <v>1856</v>
      </c>
      <c r="C1744" s="107"/>
      <c r="D1744" s="107"/>
      <c r="E1744" s="16"/>
    </row>
    <row r="1745" spans="1:5" s="97" customFormat="1" x14ac:dyDescent="0.25">
      <c r="A1745" s="106"/>
      <c r="B1745" s="109" t="s">
        <v>1949</v>
      </c>
      <c r="C1745" s="107"/>
      <c r="D1745" s="107"/>
      <c r="E1745" s="16"/>
    </row>
    <row r="1746" spans="1:5" s="97" customFormat="1" x14ac:dyDescent="0.25">
      <c r="A1746" s="106"/>
      <c r="B1746" s="109"/>
      <c r="C1746" s="107"/>
      <c r="D1746" s="107"/>
      <c r="E1746" s="16"/>
    </row>
    <row r="1747" spans="1:5" s="97" customFormat="1" x14ac:dyDescent="0.25">
      <c r="A1747" s="106"/>
      <c r="B1747" s="109" t="s">
        <v>1733</v>
      </c>
      <c r="C1747" s="107"/>
      <c r="D1747" s="107"/>
      <c r="E1747" s="16"/>
    </row>
    <row r="1748" spans="1:5" s="97" customFormat="1" x14ac:dyDescent="0.25">
      <c r="A1748" s="106"/>
      <c r="B1748" s="109" t="s">
        <v>1962</v>
      </c>
      <c r="C1748" s="107"/>
      <c r="D1748" s="107"/>
      <c r="E1748" s="16"/>
    </row>
    <row r="1749" spans="1:5" s="97" customFormat="1" x14ac:dyDescent="0.25">
      <c r="A1749" s="106"/>
      <c r="B1749" s="109"/>
      <c r="C1749" s="107"/>
      <c r="D1749" s="107"/>
      <c r="E1749" s="16"/>
    </row>
    <row r="1750" spans="1:5" s="97" customFormat="1" x14ac:dyDescent="0.25">
      <c r="A1750" s="106"/>
      <c r="B1750" s="109" t="s">
        <v>1885</v>
      </c>
      <c r="C1750" s="107"/>
      <c r="D1750" s="107"/>
      <c r="E1750" s="16"/>
    </row>
    <row r="1751" spans="1:5" s="97" customFormat="1" x14ac:dyDescent="0.25">
      <c r="A1751" s="106"/>
      <c r="B1751" s="109" t="s">
        <v>1963</v>
      </c>
      <c r="C1751" s="107"/>
      <c r="D1751" s="107"/>
      <c r="E1751" s="16"/>
    </row>
    <row r="1752" spans="1:5" s="97" customFormat="1" x14ac:dyDescent="0.25">
      <c r="A1752" s="106"/>
      <c r="B1752" s="109"/>
      <c r="C1752" s="107"/>
      <c r="D1752" s="107"/>
      <c r="E1752" s="16"/>
    </row>
    <row r="1753" spans="1:5" s="97" customFormat="1" x14ac:dyDescent="0.25">
      <c r="A1753" s="106"/>
      <c r="B1753" s="109" t="s">
        <v>1952</v>
      </c>
      <c r="C1753" s="107"/>
      <c r="D1753" s="107"/>
      <c r="E1753" s="16"/>
    </row>
    <row r="1754" spans="1:5" s="97" customFormat="1" x14ac:dyDescent="0.25">
      <c r="A1754" s="106"/>
      <c r="B1754" s="109" t="s">
        <v>1953</v>
      </c>
      <c r="C1754" s="107"/>
      <c r="D1754" s="107"/>
      <c r="E1754" s="16"/>
    </row>
    <row r="1755" spans="1:5" s="97" customFormat="1" x14ac:dyDescent="0.25">
      <c r="A1755" s="106"/>
      <c r="B1755" s="109"/>
      <c r="C1755" s="107"/>
      <c r="D1755" s="107"/>
      <c r="E1755" s="16"/>
    </row>
    <row r="1756" spans="1:5" s="97" customFormat="1" x14ac:dyDescent="0.25">
      <c r="A1756" s="106"/>
      <c r="B1756" s="109" t="s">
        <v>1290</v>
      </c>
      <c r="C1756" s="107"/>
      <c r="D1756" s="107"/>
      <c r="E1756" s="16"/>
    </row>
    <row r="1757" spans="1:5" s="97" customFormat="1" x14ac:dyDescent="0.25">
      <c r="A1757" s="106"/>
      <c r="B1757" s="109" t="s">
        <v>1964</v>
      </c>
      <c r="C1757" s="107"/>
      <c r="D1757" s="107"/>
      <c r="E1757" s="16"/>
    </row>
    <row r="1758" spans="1:5" s="97" customFormat="1" x14ac:dyDescent="0.25">
      <c r="A1758" s="106"/>
      <c r="B1758" s="109"/>
      <c r="C1758" s="107"/>
      <c r="D1758" s="107"/>
      <c r="E1758" s="16"/>
    </row>
    <row r="1759" spans="1:5" s="97" customFormat="1" x14ac:dyDescent="0.25">
      <c r="A1759" s="106"/>
      <c r="B1759" s="109" t="s">
        <v>1292</v>
      </c>
      <c r="C1759" s="107"/>
      <c r="D1759" s="107"/>
      <c r="E1759" s="16"/>
    </row>
    <row r="1760" spans="1:5" s="97" customFormat="1" ht="28.5" x14ac:dyDescent="0.25">
      <c r="A1760" s="106"/>
      <c r="B1760" s="109" t="s">
        <v>1293</v>
      </c>
      <c r="C1760" s="107"/>
      <c r="D1760" s="107"/>
      <c r="E1760" s="16"/>
    </row>
    <row r="1761" spans="1:5" s="97" customFormat="1" x14ac:dyDescent="0.25">
      <c r="A1761" s="106"/>
      <c r="B1761" s="109"/>
      <c r="C1761" s="107"/>
      <c r="D1761" s="107"/>
      <c r="E1761" s="16"/>
    </row>
    <row r="1762" spans="1:5" s="97" customFormat="1" x14ac:dyDescent="0.25">
      <c r="A1762" s="106"/>
      <c r="B1762" s="109" t="s">
        <v>462</v>
      </c>
      <c r="C1762" s="107"/>
      <c r="D1762" s="107"/>
      <c r="E1762" s="16"/>
    </row>
    <row r="1763" spans="1:5" s="97" customFormat="1" x14ac:dyDescent="0.25">
      <c r="A1763" s="106"/>
      <c r="B1763" s="109" t="s">
        <v>1965</v>
      </c>
      <c r="C1763" s="107"/>
      <c r="D1763" s="107"/>
      <c r="E1763" s="16"/>
    </row>
    <row r="1764" spans="1:5" s="97" customFormat="1" x14ac:dyDescent="0.25">
      <c r="A1764" s="106"/>
      <c r="B1764" s="109"/>
      <c r="C1764" s="107"/>
      <c r="D1764" s="107"/>
      <c r="E1764" s="16"/>
    </row>
    <row r="1765" spans="1:5" s="97" customFormat="1" x14ac:dyDescent="0.25">
      <c r="A1765" s="106"/>
      <c r="B1765" s="109" t="s">
        <v>1154</v>
      </c>
      <c r="C1765" s="107"/>
      <c r="D1765" s="107"/>
      <c r="E1765" s="16"/>
    </row>
    <row r="1766" spans="1:5" s="97" customFormat="1" ht="28.5" x14ac:dyDescent="0.25">
      <c r="A1766" s="106"/>
      <c r="B1766" s="109" t="s">
        <v>1289</v>
      </c>
      <c r="C1766" s="107"/>
      <c r="D1766" s="107"/>
      <c r="E1766" s="16"/>
    </row>
    <row r="1767" spans="1:5" s="97" customFormat="1" x14ac:dyDescent="0.25">
      <c r="A1767" s="106"/>
      <c r="B1767" s="109"/>
      <c r="C1767" s="107"/>
      <c r="D1767" s="107"/>
      <c r="E1767" s="16"/>
    </row>
    <row r="1768" spans="1:5" s="97" customFormat="1" x14ac:dyDescent="0.25">
      <c r="A1768" s="106"/>
      <c r="B1768" s="109" t="s">
        <v>1296</v>
      </c>
      <c r="C1768" s="107"/>
      <c r="D1768" s="107"/>
      <c r="E1768" s="16"/>
    </row>
    <row r="1769" spans="1:5" s="97" customFormat="1" ht="156.75" x14ac:dyDescent="0.25">
      <c r="A1769" s="106"/>
      <c r="B1769" s="109" t="s">
        <v>1914</v>
      </c>
      <c r="C1769" s="107"/>
      <c r="D1769" s="107"/>
      <c r="E1769" s="16"/>
    </row>
    <row r="1770" spans="1:5" s="97" customFormat="1" x14ac:dyDescent="0.25">
      <c r="A1770" s="106"/>
      <c r="B1770" s="109"/>
      <c r="C1770" s="107"/>
      <c r="D1770" s="107"/>
      <c r="E1770" s="16"/>
    </row>
    <row r="1771" spans="1:5" s="97" customFormat="1" ht="15" x14ac:dyDescent="0.25">
      <c r="A1771" s="130" t="s">
        <v>190</v>
      </c>
      <c r="B1771" s="120" t="s">
        <v>1966</v>
      </c>
      <c r="C1771" s="107"/>
      <c r="D1771" s="107"/>
      <c r="E1771" s="16"/>
    </row>
    <row r="1772" spans="1:5" s="97" customFormat="1" x14ac:dyDescent="0.25">
      <c r="A1772" s="106"/>
      <c r="B1772" s="109"/>
      <c r="C1772" s="107"/>
      <c r="D1772" s="107"/>
      <c r="E1772" s="16"/>
    </row>
    <row r="1773" spans="1:5" s="97" customFormat="1" x14ac:dyDescent="0.25">
      <c r="A1773" s="106"/>
      <c r="B1773" s="109" t="s">
        <v>336</v>
      </c>
      <c r="C1773" s="107"/>
      <c r="D1773" s="107"/>
      <c r="E1773" s="16"/>
    </row>
    <row r="1774" spans="1:5" s="97" customFormat="1" x14ac:dyDescent="0.25">
      <c r="A1774" s="106"/>
      <c r="B1774" s="109" t="s">
        <v>1967</v>
      </c>
      <c r="C1774" s="107"/>
      <c r="D1774" s="107"/>
      <c r="E1774" s="16"/>
    </row>
    <row r="1775" spans="1:5" s="97" customFormat="1" x14ac:dyDescent="0.25">
      <c r="A1775" s="106"/>
      <c r="B1775" s="109"/>
      <c r="C1775" s="107"/>
      <c r="D1775" s="107"/>
      <c r="E1775" s="16"/>
    </row>
    <row r="1776" spans="1:5" s="97" customFormat="1" x14ac:dyDescent="0.25">
      <c r="A1776" s="106"/>
      <c r="B1776" s="109" t="s">
        <v>1885</v>
      </c>
      <c r="C1776" s="107"/>
      <c r="D1776" s="107"/>
      <c r="E1776" s="16"/>
    </row>
    <row r="1777" spans="1:5" s="97" customFormat="1" x14ac:dyDescent="0.25">
      <c r="A1777" s="106"/>
      <c r="B1777" s="109" t="s">
        <v>1968</v>
      </c>
      <c r="C1777" s="107"/>
      <c r="D1777" s="107"/>
      <c r="E1777" s="16"/>
    </row>
    <row r="1778" spans="1:5" s="97" customFormat="1" x14ac:dyDescent="0.25">
      <c r="A1778" s="106"/>
      <c r="B1778" s="109"/>
      <c r="C1778" s="107"/>
      <c r="D1778" s="107"/>
      <c r="E1778" s="16"/>
    </row>
    <row r="1779" spans="1:5" s="97" customFormat="1" x14ac:dyDescent="0.25">
      <c r="A1779" s="106"/>
      <c r="B1779" s="109" t="s">
        <v>1348</v>
      </c>
      <c r="C1779" s="107"/>
      <c r="D1779" s="107"/>
      <c r="E1779" s="16"/>
    </row>
    <row r="1780" spans="1:5" s="97" customFormat="1" x14ac:dyDescent="0.25">
      <c r="A1780" s="106"/>
      <c r="B1780" s="109" t="s">
        <v>1969</v>
      </c>
      <c r="C1780" s="107"/>
      <c r="D1780" s="107"/>
      <c r="E1780" s="16"/>
    </row>
    <row r="1781" spans="1:5" s="97" customFormat="1" x14ac:dyDescent="0.25">
      <c r="A1781" s="106"/>
      <c r="B1781" s="109"/>
      <c r="C1781" s="107"/>
      <c r="D1781" s="107"/>
      <c r="E1781" s="16"/>
    </row>
    <row r="1782" spans="1:5" s="97" customFormat="1" x14ac:dyDescent="0.25">
      <c r="A1782" s="106"/>
      <c r="B1782" s="109" t="s">
        <v>1952</v>
      </c>
      <c r="C1782" s="107"/>
      <c r="D1782" s="107"/>
      <c r="E1782" s="16"/>
    </row>
    <row r="1783" spans="1:5" s="97" customFormat="1" ht="28.5" x14ac:dyDescent="0.25">
      <c r="A1783" s="106"/>
      <c r="B1783" s="109" t="s">
        <v>1970</v>
      </c>
      <c r="C1783" s="107"/>
      <c r="D1783" s="107"/>
      <c r="E1783" s="16"/>
    </row>
    <row r="1784" spans="1:5" s="97" customFormat="1" x14ac:dyDescent="0.25">
      <c r="A1784" s="106"/>
      <c r="B1784" s="109"/>
      <c r="C1784" s="107"/>
      <c r="D1784" s="107"/>
      <c r="E1784" s="16"/>
    </row>
    <row r="1785" spans="1:5" s="97" customFormat="1" x14ac:dyDescent="0.25">
      <c r="A1785" s="106"/>
      <c r="B1785" s="109" t="s">
        <v>1290</v>
      </c>
      <c r="C1785" s="107"/>
      <c r="D1785" s="107"/>
      <c r="E1785" s="16"/>
    </row>
    <row r="1786" spans="1:5" s="97" customFormat="1" x14ac:dyDescent="0.25">
      <c r="A1786" s="106"/>
      <c r="B1786" s="109" t="s">
        <v>1971</v>
      </c>
      <c r="C1786" s="107"/>
      <c r="D1786" s="107"/>
      <c r="E1786" s="16"/>
    </row>
    <row r="1787" spans="1:5" s="97" customFormat="1" x14ac:dyDescent="0.25">
      <c r="A1787" s="106"/>
      <c r="B1787" s="109"/>
      <c r="C1787" s="107"/>
      <c r="D1787" s="107"/>
      <c r="E1787" s="16"/>
    </row>
    <row r="1788" spans="1:5" s="97" customFormat="1" x14ac:dyDescent="0.25">
      <c r="A1788" s="106"/>
      <c r="B1788" s="109" t="s">
        <v>1292</v>
      </c>
      <c r="C1788" s="107"/>
      <c r="D1788" s="107"/>
      <c r="E1788" s="16"/>
    </row>
    <row r="1789" spans="1:5" s="97" customFormat="1" x14ac:dyDescent="0.25">
      <c r="A1789" s="106"/>
      <c r="B1789" s="109" t="s">
        <v>1972</v>
      </c>
      <c r="C1789" s="107"/>
      <c r="D1789" s="107"/>
      <c r="E1789" s="16"/>
    </row>
    <row r="1790" spans="1:5" s="97" customFormat="1" x14ac:dyDescent="0.25">
      <c r="A1790" s="106"/>
      <c r="B1790" s="109"/>
      <c r="C1790" s="107"/>
      <c r="D1790" s="107"/>
      <c r="E1790" s="16"/>
    </row>
    <row r="1791" spans="1:5" s="97" customFormat="1" x14ac:dyDescent="0.25">
      <c r="A1791" s="106"/>
      <c r="B1791" s="109" t="s">
        <v>462</v>
      </c>
      <c r="C1791" s="107"/>
      <c r="D1791" s="107"/>
      <c r="E1791" s="16"/>
    </row>
    <row r="1792" spans="1:5" s="97" customFormat="1" x14ac:dyDescent="0.25">
      <c r="A1792" s="106"/>
      <c r="B1792" s="109" t="s">
        <v>1973</v>
      </c>
      <c r="C1792" s="107"/>
      <c r="D1792" s="107"/>
      <c r="E1792" s="16"/>
    </row>
    <row r="1793" spans="1:5" s="97" customFormat="1" x14ac:dyDescent="0.25">
      <c r="A1793" s="106"/>
      <c r="B1793" s="109"/>
      <c r="C1793" s="107"/>
      <c r="D1793" s="107"/>
      <c r="E1793" s="16"/>
    </row>
    <row r="1794" spans="1:5" s="97" customFormat="1" x14ac:dyDescent="0.25">
      <c r="A1794" s="106"/>
      <c r="B1794" s="109" t="s">
        <v>1154</v>
      </c>
      <c r="C1794" s="107"/>
      <c r="D1794" s="107"/>
      <c r="E1794" s="16"/>
    </row>
    <row r="1795" spans="1:5" s="97" customFormat="1" ht="28.5" x14ac:dyDescent="0.25">
      <c r="A1795" s="106"/>
      <c r="B1795" s="109" t="s">
        <v>1289</v>
      </c>
      <c r="C1795" s="107"/>
      <c r="D1795" s="107"/>
      <c r="E1795" s="16"/>
    </row>
    <row r="1796" spans="1:5" s="97" customFormat="1" x14ac:dyDescent="0.25">
      <c r="A1796" s="106"/>
      <c r="B1796" s="109"/>
      <c r="C1796" s="107"/>
      <c r="D1796" s="107"/>
      <c r="E1796" s="16"/>
    </row>
    <row r="1797" spans="1:5" s="97" customFormat="1" x14ac:dyDescent="0.25">
      <c r="A1797" s="106"/>
      <c r="B1797" s="109" t="s">
        <v>1296</v>
      </c>
      <c r="C1797" s="107"/>
      <c r="D1797" s="107"/>
      <c r="E1797" s="16"/>
    </row>
    <row r="1798" spans="1:5" s="97" customFormat="1" ht="156.75" x14ac:dyDescent="0.25">
      <c r="A1798" s="106"/>
      <c r="B1798" s="109" t="s">
        <v>1914</v>
      </c>
      <c r="C1798" s="107"/>
      <c r="D1798" s="107"/>
      <c r="E1798" s="16"/>
    </row>
    <row r="1799" spans="1:5" s="97" customFormat="1" x14ac:dyDescent="0.25">
      <c r="A1799" s="106"/>
      <c r="B1799" s="109"/>
      <c r="C1799" s="107"/>
      <c r="D1799" s="107"/>
      <c r="E1799" s="16"/>
    </row>
  </sheetData>
  <mergeCells count="82">
    <mergeCell ref="B1363:E1363"/>
    <mergeCell ref="B1441:E1441"/>
    <mergeCell ref="B773:E773"/>
    <mergeCell ref="B836:E836"/>
    <mergeCell ref="B932:E932"/>
    <mergeCell ref="B1182:E1182"/>
    <mergeCell ref="B1289:E1289"/>
    <mergeCell ref="A448:B448"/>
    <mergeCell ref="A451:B451"/>
    <mergeCell ref="B454:E454"/>
    <mergeCell ref="B586:E586"/>
    <mergeCell ref="B688:E688"/>
    <mergeCell ref="A433:B433"/>
    <mergeCell ref="A436:B436"/>
    <mergeCell ref="A439:B439"/>
    <mergeCell ref="A442:B442"/>
    <mergeCell ref="A445:B445"/>
    <mergeCell ref="A418:B418"/>
    <mergeCell ref="A421:B421"/>
    <mergeCell ref="A424:B424"/>
    <mergeCell ref="A427:B427"/>
    <mergeCell ref="A430:B430"/>
    <mergeCell ref="A395:B395"/>
    <mergeCell ref="A406:B406"/>
    <mergeCell ref="A409:B409"/>
    <mergeCell ref="A412:B412"/>
    <mergeCell ref="A415:B415"/>
    <mergeCell ref="A328:B328"/>
    <mergeCell ref="B361:E361"/>
    <mergeCell ref="A331:B331"/>
    <mergeCell ref="A334:B334"/>
    <mergeCell ref="A337:B337"/>
    <mergeCell ref="A340:B340"/>
    <mergeCell ref="A343:B343"/>
    <mergeCell ref="A346:B346"/>
    <mergeCell ref="A349:B349"/>
    <mergeCell ref="A352:B352"/>
    <mergeCell ref="A355:B355"/>
    <mergeCell ref="A358:B358"/>
    <mergeCell ref="B266:E266"/>
    <mergeCell ref="A314:B314"/>
    <mergeCell ref="A319:B319"/>
    <mergeCell ref="A322:B322"/>
    <mergeCell ref="A325:B325"/>
    <mergeCell ref="A251:B251"/>
    <mergeCell ref="A254:B254"/>
    <mergeCell ref="A257:B257"/>
    <mergeCell ref="A260:B260"/>
    <mergeCell ref="A263:B263"/>
    <mergeCell ref="A236:B236"/>
    <mergeCell ref="A239:B239"/>
    <mergeCell ref="A242:B242"/>
    <mergeCell ref="A245:B245"/>
    <mergeCell ref="A248:B248"/>
    <mergeCell ref="A215:B215"/>
    <mergeCell ref="A224:B224"/>
    <mergeCell ref="A227:B227"/>
    <mergeCell ref="A230:B230"/>
    <mergeCell ref="A233:B233"/>
    <mergeCell ref="A64:B64"/>
    <mergeCell ref="A54:B54"/>
    <mergeCell ref="A56:B56"/>
    <mergeCell ref="A58:B58"/>
    <mergeCell ref="A60:B60"/>
    <mergeCell ref="A62:B62"/>
    <mergeCell ref="A52:B52"/>
    <mergeCell ref="A7:E7"/>
    <mergeCell ref="A8:E8"/>
    <mergeCell ref="A9:E9"/>
    <mergeCell ref="A47:B47"/>
    <mergeCell ref="A50:B50"/>
    <mergeCell ref="A48:B48"/>
    <mergeCell ref="A142:B142"/>
    <mergeCell ref="A144:B144"/>
    <mergeCell ref="B170:E170"/>
    <mergeCell ref="A66:B66"/>
    <mergeCell ref="A68:B68"/>
    <mergeCell ref="A70:B70"/>
    <mergeCell ref="A72:B72"/>
    <mergeCell ref="A74:B74"/>
    <mergeCell ref="A140:B140"/>
    <mergeCell ref="B76:E76"/>
  </mergeCells>
  <phoneticPr fontId="19" type="noConversion"/>
  <dataValidations disablePrompts="1" count="1">
    <dataValidation type="whole" allowBlank="1" showInputMessage="1" showErrorMessage="1" sqref="E11" xr:uid="{3C5D3C63-FFB9-4537-BC27-1F570D01C973}">
      <formula1>#REF!</formula1>
      <formula2>#REF!</formula2>
    </dataValidation>
  </dataValidations>
  <pageMargins left="0.7" right="0.7" top="0.75" bottom="0.75" header="0.3" footer="0.3"/>
  <pageSetup paperSize="9" scale="44" orientation="portrait" verticalDpi="0" r:id="rId1"/>
  <rowBreaks count="1" manualBreakCount="1">
    <brk id="179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C41FA-39F4-43D8-A9E8-073DFF7705FE}">
  <dimension ref="A1:E507"/>
  <sheetViews>
    <sheetView view="pageBreakPreview" topLeftCell="A442" zoomScale="60" zoomScaleNormal="100" workbookViewId="0">
      <selection activeCell="C503" sqref="C503"/>
    </sheetView>
  </sheetViews>
  <sheetFormatPr defaultColWidth="9.140625" defaultRowHeight="14.25" x14ac:dyDescent="0.25"/>
  <cols>
    <col min="1" max="1" width="14.85546875" style="99" customWidth="1"/>
    <col min="2" max="2" width="71.85546875" style="100" customWidth="1"/>
    <col min="3" max="3" width="47.85546875" style="100" customWidth="1"/>
    <col min="4" max="4" width="11.42578125" style="100" customWidth="1"/>
    <col min="5" max="5" width="57.140625" style="101" customWidth="1"/>
    <col min="6" max="16384" width="9.140625" style="83"/>
  </cols>
  <sheetData>
    <row r="1" spans="1:5" x14ac:dyDescent="0.25">
      <c r="A1" s="80"/>
      <c r="B1" s="81"/>
      <c r="C1" s="81"/>
      <c r="D1" s="81"/>
      <c r="E1" s="82"/>
    </row>
    <row r="2" spans="1:5" x14ac:dyDescent="0.25">
      <c r="A2" s="80"/>
      <c r="B2" s="81"/>
      <c r="C2" s="81"/>
      <c r="D2" s="81"/>
      <c r="E2" s="82"/>
    </row>
    <row r="3" spans="1:5" x14ac:dyDescent="0.25">
      <c r="A3" s="80"/>
      <c r="B3" s="81"/>
      <c r="C3" s="81"/>
      <c r="D3" s="81"/>
      <c r="E3" s="82"/>
    </row>
    <row r="4" spans="1:5" x14ac:dyDescent="0.25">
      <c r="A4" s="80"/>
      <c r="B4" s="81"/>
      <c r="C4" s="81"/>
      <c r="D4" s="81"/>
      <c r="E4" s="82"/>
    </row>
    <row r="5" spans="1:5" x14ac:dyDescent="0.25">
      <c r="A5" s="80"/>
      <c r="B5" s="81"/>
      <c r="C5" s="81"/>
      <c r="D5" s="81"/>
      <c r="E5" s="82"/>
    </row>
    <row r="6" spans="1:5" ht="15" thickBot="1" x14ac:dyDescent="0.3">
      <c r="A6" s="80"/>
      <c r="B6" s="81"/>
      <c r="C6" s="81"/>
      <c r="D6" s="81"/>
      <c r="E6" s="82"/>
    </row>
    <row r="7" spans="1:5" ht="18" customHeight="1" thickBot="1" x14ac:dyDescent="0.3">
      <c r="A7" s="207" t="s">
        <v>447</v>
      </c>
      <c r="B7" s="208"/>
      <c r="C7" s="208"/>
      <c r="D7" s="208"/>
      <c r="E7" s="208"/>
    </row>
    <row r="8" spans="1:5" s="84" customFormat="1" ht="72" customHeight="1" thickBot="1" x14ac:dyDescent="0.3">
      <c r="A8" s="209" t="s">
        <v>330</v>
      </c>
      <c r="B8" s="210"/>
      <c r="C8" s="210"/>
      <c r="D8" s="210"/>
      <c r="E8" s="210"/>
    </row>
    <row r="9" spans="1:5" s="84" customFormat="1" ht="42" customHeight="1" x14ac:dyDescent="0.25">
      <c r="A9" s="211" t="s">
        <v>448</v>
      </c>
      <c r="B9" s="212"/>
      <c r="C9" s="212"/>
      <c r="D9" s="212"/>
      <c r="E9" s="212"/>
    </row>
    <row r="10" spans="1:5" s="86" customFormat="1" ht="63" customHeight="1" x14ac:dyDescent="0.25">
      <c r="A10" s="85" t="s">
        <v>47</v>
      </c>
      <c r="B10" s="85" t="s">
        <v>180</v>
      </c>
      <c r="C10" s="85" t="s">
        <v>338</v>
      </c>
      <c r="D10" s="104" t="s">
        <v>331</v>
      </c>
      <c r="E10" s="85" t="s">
        <v>332</v>
      </c>
    </row>
    <row r="11" spans="1:5" s="90" customFormat="1" ht="21" customHeight="1" x14ac:dyDescent="0.25">
      <c r="A11" s="218" t="s">
        <v>538</v>
      </c>
      <c r="B11" s="219"/>
      <c r="C11" s="219"/>
      <c r="D11" s="219"/>
      <c r="E11" s="220"/>
    </row>
    <row r="12" spans="1:5" s="90" customFormat="1" ht="15" x14ac:dyDescent="0.25">
      <c r="A12" s="112" t="s">
        <v>101</v>
      </c>
      <c r="B12" s="102" t="s">
        <v>1097</v>
      </c>
      <c r="C12" s="92"/>
      <c r="D12" s="96"/>
      <c r="E12" s="93"/>
    </row>
    <row r="13" spans="1:5" s="94" customFormat="1" ht="15" x14ac:dyDescent="0.2">
      <c r="A13" s="91"/>
      <c r="B13" s="92"/>
      <c r="C13" s="92"/>
      <c r="D13" s="96"/>
      <c r="E13" s="93"/>
    </row>
    <row r="14" spans="1:5" s="94" customFormat="1" ht="15" x14ac:dyDescent="0.2">
      <c r="A14" s="91"/>
      <c r="B14" s="95" t="s">
        <v>1098</v>
      </c>
      <c r="C14" s="95"/>
      <c r="D14" s="96"/>
      <c r="E14" s="93"/>
    </row>
    <row r="15" spans="1:5" s="94" customFormat="1" ht="15" x14ac:dyDescent="0.2">
      <c r="A15" s="91"/>
      <c r="B15" s="92"/>
      <c r="C15" s="92"/>
      <c r="D15" s="96"/>
      <c r="E15" s="93"/>
    </row>
    <row r="16" spans="1:5" s="94" customFormat="1" ht="14.45" customHeight="1" x14ac:dyDescent="0.25">
      <c r="A16" s="205" t="s">
        <v>336</v>
      </c>
      <c r="B16" s="217"/>
      <c r="C16" s="92"/>
      <c r="D16" s="96"/>
      <c r="E16" s="93"/>
    </row>
    <row r="17" spans="1:5" s="94" customFormat="1" ht="15" x14ac:dyDescent="0.2">
      <c r="A17" s="91"/>
      <c r="B17" s="92" t="s">
        <v>1109</v>
      </c>
      <c r="C17" s="92"/>
      <c r="D17" s="96"/>
      <c r="E17" s="93"/>
    </row>
    <row r="18" spans="1:5" s="94" customFormat="1" ht="15" x14ac:dyDescent="0.2">
      <c r="A18" s="91"/>
      <c r="B18" s="92" t="s">
        <v>1108</v>
      </c>
      <c r="C18" s="92"/>
      <c r="D18" s="96"/>
      <c r="E18" s="93"/>
    </row>
    <row r="19" spans="1:5" s="94" customFormat="1" ht="15" x14ac:dyDescent="0.2">
      <c r="A19" s="91"/>
      <c r="B19" s="95" t="s">
        <v>1107</v>
      </c>
      <c r="C19" s="92"/>
      <c r="D19" s="96"/>
      <c r="E19" s="93"/>
    </row>
    <row r="20" spans="1:5" s="94" customFormat="1" ht="15" x14ac:dyDescent="0.2">
      <c r="A20" s="91"/>
      <c r="B20" s="92" t="s">
        <v>1106</v>
      </c>
      <c r="C20" s="92"/>
      <c r="D20" s="96"/>
      <c r="E20" s="93"/>
    </row>
    <row r="21" spans="1:5" s="94" customFormat="1" ht="15" x14ac:dyDescent="0.2">
      <c r="A21" s="91"/>
      <c r="B21" s="92" t="s">
        <v>1105</v>
      </c>
      <c r="C21" s="92"/>
      <c r="D21" s="96"/>
      <c r="E21" s="93"/>
    </row>
    <row r="22" spans="1:5" s="94" customFormat="1" ht="15" x14ac:dyDescent="0.2">
      <c r="A22" s="91"/>
      <c r="B22" s="92" t="s">
        <v>1104</v>
      </c>
      <c r="C22" s="92"/>
      <c r="D22" s="96"/>
      <c r="E22" s="93"/>
    </row>
    <row r="23" spans="1:5" s="94" customFormat="1" ht="15" x14ac:dyDescent="0.2">
      <c r="A23" s="91"/>
      <c r="B23" s="92" t="s">
        <v>1103</v>
      </c>
      <c r="C23" s="92"/>
      <c r="D23" s="96"/>
      <c r="E23" s="93"/>
    </row>
    <row r="24" spans="1:5" s="94" customFormat="1" ht="15" x14ac:dyDescent="0.2">
      <c r="A24" s="91"/>
      <c r="B24" s="92" t="s">
        <v>1102</v>
      </c>
      <c r="C24" s="92"/>
      <c r="D24" s="96"/>
      <c r="E24" s="93"/>
    </row>
    <row r="25" spans="1:5" s="94" customFormat="1" ht="15" x14ac:dyDescent="0.2">
      <c r="A25" s="91"/>
      <c r="B25" s="92" t="s">
        <v>1101</v>
      </c>
      <c r="C25" s="92"/>
      <c r="D25" s="96"/>
      <c r="E25" s="93"/>
    </row>
    <row r="26" spans="1:5" s="94" customFormat="1" ht="15" x14ac:dyDescent="0.2">
      <c r="A26" s="91"/>
      <c r="B26" s="92" t="s">
        <v>1100</v>
      </c>
      <c r="C26" s="92"/>
      <c r="D26" s="96"/>
      <c r="E26" s="93"/>
    </row>
    <row r="27" spans="1:5" s="94" customFormat="1" ht="15" x14ac:dyDescent="0.2">
      <c r="A27" s="91"/>
      <c r="B27" s="92" t="s">
        <v>1099</v>
      </c>
      <c r="C27" s="92"/>
      <c r="D27" s="96"/>
      <c r="E27" s="93"/>
    </row>
    <row r="28" spans="1:5" s="94" customFormat="1" ht="15" x14ac:dyDescent="0.2">
      <c r="A28" s="91"/>
      <c r="B28" s="92"/>
      <c r="C28" s="92"/>
      <c r="D28" s="96"/>
      <c r="E28" s="93"/>
    </row>
    <row r="29" spans="1:5" s="94" customFormat="1" ht="14.45" customHeight="1" x14ac:dyDescent="0.25">
      <c r="A29" s="205" t="s">
        <v>549</v>
      </c>
      <c r="B29" s="217"/>
      <c r="C29" s="92"/>
      <c r="D29" s="96"/>
      <c r="E29" s="93"/>
    </row>
    <row r="30" spans="1:5" s="94" customFormat="1" ht="216.6" customHeight="1" x14ac:dyDescent="0.2">
      <c r="A30" s="91"/>
      <c r="B30" s="95" t="s">
        <v>1110</v>
      </c>
      <c r="C30" s="92"/>
      <c r="D30" s="96"/>
      <c r="E30" s="93"/>
    </row>
    <row r="31" spans="1:5" s="94" customFormat="1" ht="15" x14ac:dyDescent="0.2">
      <c r="A31" s="91"/>
      <c r="B31" s="92"/>
      <c r="C31" s="92"/>
      <c r="D31" s="96"/>
      <c r="E31" s="93"/>
    </row>
    <row r="32" spans="1:5" s="94" customFormat="1" ht="14.45" customHeight="1" x14ac:dyDescent="0.25">
      <c r="A32" s="205" t="s">
        <v>596</v>
      </c>
      <c r="B32" s="217"/>
      <c r="C32" s="92"/>
      <c r="D32" s="96"/>
      <c r="E32" s="93"/>
    </row>
    <row r="33" spans="1:5" s="94" customFormat="1" ht="15" x14ac:dyDescent="0.2">
      <c r="A33" s="91"/>
      <c r="B33" s="92" t="s">
        <v>770</v>
      </c>
      <c r="C33" s="92"/>
      <c r="D33" s="96"/>
      <c r="E33" s="93"/>
    </row>
    <row r="34" spans="1:5" s="94" customFormat="1" ht="42.75" x14ac:dyDescent="0.2">
      <c r="A34" s="91"/>
      <c r="B34" s="92" t="s">
        <v>950</v>
      </c>
      <c r="C34" s="92"/>
      <c r="D34" s="96"/>
      <c r="E34" s="93"/>
    </row>
    <row r="35" spans="1:5" s="94" customFormat="1" ht="15" x14ac:dyDescent="0.2">
      <c r="A35" s="91"/>
      <c r="B35" s="92"/>
      <c r="C35" s="92"/>
      <c r="D35" s="96"/>
      <c r="E35" s="93"/>
    </row>
    <row r="36" spans="1:5" s="94" customFormat="1" ht="42.75" x14ac:dyDescent="0.2">
      <c r="A36" s="91"/>
      <c r="B36" s="92" t="s">
        <v>771</v>
      </c>
      <c r="C36" s="92"/>
      <c r="D36" s="96"/>
      <c r="E36" s="93"/>
    </row>
    <row r="37" spans="1:5" s="94" customFormat="1" ht="15" x14ac:dyDescent="0.2">
      <c r="A37" s="91"/>
      <c r="B37" s="92"/>
      <c r="C37" s="92"/>
      <c r="D37" s="96"/>
      <c r="E37" s="93"/>
    </row>
    <row r="38" spans="1:5" s="94" customFormat="1" ht="15" x14ac:dyDescent="0.2">
      <c r="A38" s="91"/>
      <c r="B38" s="92" t="s">
        <v>751</v>
      </c>
      <c r="C38" s="92"/>
      <c r="D38" s="96"/>
      <c r="E38" s="93"/>
    </row>
    <row r="39" spans="1:5" s="94" customFormat="1" ht="28.5" x14ac:dyDescent="0.2">
      <c r="A39" s="91"/>
      <c r="B39" s="92" t="s">
        <v>772</v>
      </c>
      <c r="C39" s="92"/>
      <c r="D39" s="96"/>
      <c r="E39" s="93"/>
    </row>
    <row r="40" spans="1:5" s="94" customFormat="1" ht="15" x14ac:dyDescent="0.2">
      <c r="A40" s="91"/>
      <c r="B40" s="92"/>
      <c r="C40" s="92"/>
      <c r="D40" s="96"/>
      <c r="E40" s="93"/>
    </row>
    <row r="41" spans="1:5" s="94" customFormat="1" ht="30" x14ac:dyDescent="0.25">
      <c r="A41" s="112" t="s">
        <v>102</v>
      </c>
      <c r="B41" s="102" t="s">
        <v>1111</v>
      </c>
      <c r="C41" s="92"/>
      <c r="D41" s="96"/>
      <c r="E41" s="93"/>
    </row>
    <row r="42" spans="1:5" s="94" customFormat="1" ht="15" x14ac:dyDescent="0.2">
      <c r="A42" s="91"/>
      <c r="B42" s="92"/>
      <c r="C42" s="92"/>
      <c r="D42" s="96"/>
      <c r="E42" s="93"/>
    </row>
    <row r="43" spans="1:5" s="94" customFormat="1" ht="14.45" customHeight="1" x14ac:dyDescent="0.25">
      <c r="A43" s="205" t="s">
        <v>336</v>
      </c>
      <c r="B43" s="217"/>
      <c r="C43" s="92"/>
      <c r="D43" s="96"/>
      <c r="E43" s="93"/>
    </row>
    <row r="44" spans="1:5" s="94" customFormat="1" ht="15" x14ac:dyDescent="0.2">
      <c r="A44" s="91"/>
      <c r="B44" s="92" t="s">
        <v>777</v>
      </c>
      <c r="C44" s="92"/>
      <c r="D44" s="96"/>
      <c r="E44" s="93"/>
    </row>
    <row r="45" spans="1:5" s="94" customFormat="1" ht="15" x14ac:dyDescent="0.2">
      <c r="A45" s="91"/>
      <c r="B45" s="92" t="s">
        <v>778</v>
      </c>
      <c r="C45" s="92"/>
      <c r="D45" s="96"/>
      <c r="E45" s="93"/>
    </row>
    <row r="46" spans="1:5" s="94" customFormat="1" ht="15" x14ac:dyDescent="0.2">
      <c r="A46" s="91"/>
      <c r="B46" s="92" t="s">
        <v>779</v>
      </c>
      <c r="C46" s="92"/>
      <c r="D46" s="96"/>
      <c r="E46" s="93"/>
    </row>
    <row r="47" spans="1:5" s="94" customFormat="1" ht="15" x14ac:dyDescent="0.2">
      <c r="A47" s="91"/>
      <c r="B47" s="92" t="s">
        <v>780</v>
      </c>
      <c r="C47" s="92"/>
      <c r="D47" s="96"/>
      <c r="E47" s="93"/>
    </row>
    <row r="48" spans="1:5" s="94" customFormat="1" ht="15" x14ac:dyDescent="0.2">
      <c r="A48" s="91"/>
      <c r="B48" s="92" t="s">
        <v>781</v>
      </c>
      <c r="C48" s="92"/>
      <c r="D48" s="96"/>
      <c r="E48" s="93"/>
    </row>
    <row r="49" spans="1:5" s="94" customFormat="1" ht="15" x14ac:dyDescent="0.2">
      <c r="A49" s="91"/>
      <c r="B49" s="92" t="s">
        <v>782</v>
      </c>
      <c r="C49" s="92"/>
      <c r="D49" s="96"/>
      <c r="E49" s="93"/>
    </row>
    <row r="50" spans="1:5" s="94" customFormat="1" ht="15" x14ac:dyDescent="0.2">
      <c r="A50" s="91"/>
      <c r="B50" s="92" t="s">
        <v>783</v>
      </c>
      <c r="C50" s="92"/>
      <c r="D50" s="96"/>
      <c r="E50" s="93"/>
    </row>
    <row r="51" spans="1:5" s="94" customFormat="1" ht="15" x14ac:dyDescent="0.2">
      <c r="A51" s="91"/>
      <c r="B51" s="92" t="s">
        <v>784</v>
      </c>
      <c r="C51" s="92"/>
      <c r="D51" s="96"/>
      <c r="E51" s="93"/>
    </row>
    <row r="52" spans="1:5" s="94" customFormat="1" ht="15" x14ac:dyDescent="0.2">
      <c r="A52" s="91"/>
      <c r="B52" s="92" t="s">
        <v>785</v>
      </c>
      <c r="C52" s="92"/>
      <c r="D52" s="96"/>
      <c r="E52" s="93"/>
    </row>
    <row r="53" spans="1:5" s="94" customFormat="1" ht="15" x14ac:dyDescent="0.2">
      <c r="A53" s="91"/>
      <c r="B53" s="92" t="s">
        <v>786</v>
      </c>
      <c r="C53" s="92"/>
      <c r="D53" s="96"/>
      <c r="E53" s="93"/>
    </row>
    <row r="54" spans="1:5" s="94" customFormat="1" ht="15" x14ac:dyDescent="0.2">
      <c r="A54" s="91"/>
      <c r="B54" s="92"/>
      <c r="C54" s="92"/>
      <c r="D54" s="96"/>
      <c r="E54" s="93"/>
    </row>
    <row r="55" spans="1:5" s="94" customFormat="1" ht="15" x14ac:dyDescent="0.2">
      <c r="A55" s="91"/>
      <c r="B55" s="92" t="s">
        <v>1009</v>
      </c>
      <c r="C55" s="92"/>
      <c r="D55" s="96"/>
      <c r="E55" s="93"/>
    </row>
    <row r="56" spans="1:5" s="94" customFormat="1" ht="15" x14ac:dyDescent="0.2">
      <c r="A56" s="91"/>
      <c r="B56" s="92"/>
      <c r="C56" s="92"/>
      <c r="D56" s="96"/>
      <c r="E56" s="93"/>
    </row>
    <row r="57" spans="1:5" s="94" customFormat="1" ht="14.45" customHeight="1" x14ac:dyDescent="0.25">
      <c r="A57" s="205" t="s">
        <v>549</v>
      </c>
      <c r="B57" s="217"/>
      <c r="C57" s="92"/>
      <c r="D57" s="96"/>
      <c r="E57" s="93"/>
    </row>
    <row r="58" spans="1:5" s="94" customFormat="1" ht="194.1" customHeight="1" x14ac:dyDescent="0.2">
      <c r="A58" s="91"/>
      <c r="B58" s="92" t="s">
        <v>788</v>
      </c>
      <c r="C58" s="92"/>
      <c r="D58" s="96"/>
      <c r="E58" s="93"/>
    </row>
    <row r="59" spans="1:5" s="94" customFormat="1" ht="15" x14ac:dyDescent="0.2">
      <c r="A59" s="91"/>
      <c r="B59" s="92"/>
      <c r="C59" s="92"/>
      <c r="D59" s="96"/>
      <c r="E59" s="93"/>
    </row>
    <row r="60" spans="1:5" s="94" customFormat="1" ht="14.45" customHeight="1" x14ac:dyDescent="0.25">
      <c r="A60" s="205" t="s">
        <v>596</v>
      </c>
      <c r="B60" s="217"/>
      <c r="C60" s="92"/>
      <c r="D60" s="96"/>
      <c r="E60" s="93"/>
    </row>
    <row r="61" spans="1:5" s="94" customFormat="1" ht="15" x14ac:dyDescent="0.2">
      <c r="A61" s="91"/>
      <c r="B61" s="92" t="s">
        <v>770</v>
      </c>
      <c r="C61" s="92"/>
      <c r="D61" s="96"/>
      <c r="E61" s="93"/>
    </row>
    <row r="62" spans="1:5" s="94" customFormat="1" ht="42.75" x14ac:dyDescent="0.2">
      <c r="A62" s="91"/>
      <c r="B62" s="92" t="s">
        <v>789</v>
      </c>
      <c r="C62" s="92"/>
      <c r="D62" s="96"/>
      <c r="E62" s="93"/>
    </row>
    <row r="63" spans="1:5" s="94" customFormat="1" ht="15" x14ac:dyDescent="0.2">
      <c r="A63" s="91"/>
      <c r="B63" s="92"/>
      <c r="C63" s="92"/>
      <c r="D63" s="96"/>
      <c r="E63" s="93"/>
    </row>
    <row r="64" spans="1:5" s="94" customFormat="1" ht="42.75" x14ac:dyDescent="0.2">
      <c r="A64" s="91"/>
      <c r="B64" s="92" t="s">
        <v>790</v>
      </c>
      <c r="C64" s="92"/>
      <c r="D64" s="96"/>
      <c r="E64" s="93"/>
    </row>
    <row r="65" spans="1:5" s="94" customFormat="1" ht="15" x14ac:dyDescent="0.2">
      <c r="A65" s="91"/>
      <c r="B65" s="92"/>
      <c r="C65" s="92"/>
      <c r="D65" s="96"/>
      <c r="E65" s="93"/>
    </row>
    <row r="66" spans="1:5" s="94" customFormat="1" ht="15" x14ac:dyDescent="0.2">
      <c r="A66" s="91"/>
      <c r="B66" s="92" t="s">
        <v>751</v>
      </c>
      <c r="C66" s="92"/>
      <c r="D66" s="96"/>
      <c r="E66" s="93"/>
    </row>
    <row r="67" spans="1:5" s="94" customFormat="1" ht="28.5" x14ac:dyDescent="0.2">
      <c r="A67" s="91"/>
      <c r="B67" s="92" t="s">
        <v>820</v>
      </c>
      <c r="C67" s="92"/>
      <c r="D67" s="96"/>
      <c r="E67" s="93"/>
    </row>
    <row r="68" spans="1:5" s="94" customFormat="1" ht="15" x14ac:dyDescent="0.2">
      <c r="A68" s="91"/>
      <c r="B68" s="92"/>
      <c r="C68" s="92"/>
      <c r="D68" s="96"/>
      <c r="E68" s="93"/>
    </row>
    <row r="69" spans="1:5" s="94" customFormat="1" ht="15" x14ac:dyDescent="0.25">
      <c r="A69" s="112" t="s">
        <v>103</v>
      </c>
      <c r="B69" s="102" t="s">
        <v>1112</v>
      </c>
      <c r="C69" s="92"/>
      <c r="D69" s="96"/>
      <c r="E69" s="93"/>
    </row>
    <row r="70" spans="1:5" s="94" customFormat="1" ht="15" x14ac:dyDescent="0.2">
      <c r="A70" s="91"/>
      <c r="B70" s="92"/>
      <c r="C70" s="92"/>
      <c r="D70" s="96"/>
      <c r="E70" s="93"/>
    </row>
    <row r="71" spans="1:5" s="94" customFormat="1" ht="14.45" customHeight="1" x14ac:dyDescent="0.25">
      <c r="A71" s="205" t="s">
        <v>336</v>
      </c>
      <c r="B71" s="217"/>
      <c r="C71" s="92"/>
      <c r="D71" s="96"/>
      <c r="E71" s="93"/>
    </row>
    <row r="72" spans="1:5" s="94" customFormat="1" ht="15" x14ac:dyDescent="0.2">
      <c r="A72" s="91"/>
      <c r="B72" s="92" t="s">
        <v>794</v>
      </c>
      <c r="C72" s="92"/>
      <c r="D72" s="96"/>
      <c r="E72" s="93"/>
    </row>
    <row r="73" spans="1:5" s="94" customFormat="1" ht="15" x14ac:dyDescent="0.2">
      <c r="A73" s="91"/>
      <c r="B73" s="92" t="s">
        <v>795</v>
      </c>
      <c r="C73" s="92"/>
      <c r="D73" s="96"/>
      <c r="E73" s="93"/>
    </row>
    <row r="74" spans="1:5" s="94" customFormat="1" ht="15" x14ac:dyDescent="0.2">
      <c r="A74" s="91"/>
      <c r="B74" s="92" t="s">
        <v>796</v>
      </c>
      <c r="C74" s="92"/>
      <c r="D74" s="96"/>
      <c r="E74" s="93"/>
    </row>
    <row r="75" spans="1:5" s="94" customFormat="1" ht="15" x14ac:dyDescent="0.2">
      <c r="A75" s="91"/>
      <c r="B75" s="92" t="s">
        <v>797</v>
      </c>
      <c r="C75" s="92"/>
      <c r="D75" s="96"/>
      <c r="E75" s="93"/>
    </row>
    <row r="76" spans="1:5" s="94" customFormat="1" ht="15" x14ac:dyDescent="0.2">
      <c r="A76" s="91"/>
      <c r="B76" s="92" t="s">
        <v>798</v>
      </c>
      <c r="C76" s="92"/>
      <c r="D76" s="96"/>
      <c r="E76" s="93"/>
    </row>
    <row r="77" spans="1:5" s="94" customFormat="1" ht="15" x14ac:dyDescent="0.2">
      <c r="A77" s="91"/>
      <c r="B77" s="92" t="s">
        <v>799</v>
      </c>
      <c r="C77" s="92"/>
      <c r="D77" s="96"/>
      <c r="E77" s="93"/>
    </row>
    <row r="78" spans="1:5" s="94" customFormat="1" ht="15" x14ac:dyDescent="0.2">
      <c r="A78" s="91"/>
      <c r="B78" s="92" t="s">
        <v>800</v>
      </c>
      <c r="C78" s="92"/>
      <c r="D78" s="96"/>
      <c r="E78" s="93"/>
    </row>
    <row r="79" spans="1:5" s="94" customFormat="1" ht="15" x14ac:dyDescent="0.2">
      <c r="A79" s="91"/>
      <c r="B79" s="92" t="s">
        <v>801</v>
      </c>
      <c r="C79" s="92"/>
      <c r="D79" s="96"/>
      <c r="E79" s="93"/>
    </row>
    <row r="80" spans="1:5" s="94" customFormat="1" ht="15" x14ac:dyDescent="0.2">
      <c r="A80" s="91"/>
      <c r="B80" s="92" t="s">
        <v>802</v>
      </c>
      <c r="C80" s="92"/>
      <c r="D80" s="96"/>
      <c r="E80" s="93"/>
    </row>
    <row r="81" spans="1:5" s="94" customFormat="1" ht="15" x14ac:dyDescent="0.2">
      <c r="A81" s="91"/>
      <c r="B81" s="92"/>
      <c r="C81" s="92"/>
      <c r="D81" s="96"/>
      <c r="E81" s="93"/>
    </row>
    <row r="82" spans="1:5" s="94" customFormat="1" ht="15" x14ac:dyDescent="0.2">
      <c r="A82" s="91"/>
      <c r="B82" s="92" t="s">
        <v>1014</v>
      </c>
      <c r="C82" s="92"/>
      <c r="D82" s="96"/>
      <c r="E82" s="93"/>
    </row>
    <row r="83" spans="1:5" s="94" customFormat="1" ht="15" x14ac:dyDescent="0.2">
      <c r="A83" s="91"/>
      <c r="B83" s="92"/>
      <c r="C83" s="92"/>
      <c r="D83" s="96"/>
      <c r="E83" s="93"/>
    </row>
    <row r="84" spans="1:5" s="94" customFormat="1" ht="14.45" customHeight="1" x14ac:dyDescent="0.25">
      <c r="A84" s="205" t="s">
        <v>549</v>
      </c>
      <c r="B84" s="217"/>
      <c r="C84" s="92"/>
      <c r="D84" s="96"/>
      <c r="E84" s="93"/>
    </row>
    <row r="85" spans="1:5" s="94" customFormat="1" ht="142.5" x14ac:dyDescent="0.2">
      <c r="A85" s="91"/>
      <c r="B85" s="92" t="s">
        <v>803</v>
      </c>
      <c r="C85" s="92"/>
      <c r="D85" s="96"/>
      <c r="E85" s="93"/>
    </row>
    <row r="86" spans="1:5" s="94" customFormat="1" ht="15" x14ac:dyDescent="0.2">
      <c r="A86" s="91"/>
      <c r="B86" s="92"/>
      <c r="C86" s="92"/>
      <c r="D86" s="96"/>
      <c r="E86" s="93"/>
    </row>
    <row r="87" spans="1:5" s="94" customFormat="1" ht="14.45" customHeight="1" x14ac:dyDescent="0.25">
      <c r="A87" s="205" t="s">
        <v>596</v>
      </c>
      <c r="B87" s="217"/>
      <c r="C87" s="92"/>
      <c r="D87" s="96"/>
      <c r="E87" s="93"/>
    </row>
    <row r="88" spans="1:5" s="94" customFormat="1" ht="15" x14ac:dyDescent="0.2">
      <c r="A88" s="91"/>
      <c r="B88" s="92" t="s">
        <v>770</v>
      </c>
      <c r="C88" s="92"/>
      <c r="D88" s="96"/>
      <c r="E88" s="93"/>
    </row>
    <row r="89" spans="1:5" s="94" customFormat="1" ht="42.75" x14ac:dyDescent="0.2">
      <c r="A89" s="91"/>
      <c r="B89" s="92" t="s">
        <v>804</v>
      </c>
      <c r="C89" s="92"/>
      <c r="D89" s="96"/>
      <c r="E89" s="93"/>
    </row>
    <row r="90" spans="1:5" s="94" customFormat="1" ht="15" x14ac:dyDescent="0.2">
      <c r="A90" s="91"/>
      <c r="B90" s="92"/>
      <c r="C90" s="92"/>
      <c r="D90" s="96"/>
      <c r="E90" s="93"/>
    </row>
    <row r="91" spans="1:5" s="94" customFormat="1" ht="42.75" x14ac:dyDescent="0.2">
      <c r="A91" s="91"/>
      <c r="B91" s="92" t="s">
        <v>805</v>
      </c>
      <c r="C91" s="92"/>
      <c r="D91" s="96"/>
      <c r="E91" s="93"/>
    </row>
    <row r="92" spans="1:5" s="94" customFormat="1" ht="15" x14ac:dyDescent="0.2">
      <c r="A92" s="91"/>
      <c r="B92" s="92"/>
      <c r="C92" s="92"/>
      <c r="D92" s="96"/>
      <c r="E92" s="93"/>
    </row>
    <row r="93" spans="1:5" s="94" customFormat="1" ht="15" x14ac:dyDescent="0.2">
      <c r="A93" s="91"/>
      <c r="B93" s="92" t="s">
        <v>751</v>
      </c>
      <c r="C93" s="92"/>
      <c r="D93" s="96"/>
      <c r="E93" s="93"/>
    </row>
    <row r="94" spans="1:5" s="94" customFormat="1" ht="28.5" x14ac:dyDescent="0.2">
      <c r="A94" s="91"/>
      <c r="B94" s="92" t="s">
        <v>806</v>
      </c>
      <c r="C94" s="92"/>
      <c r="D94" s="96"/>
      <c r="E94" s="93"/>
    </row>
    <row r="95" spans="1:5" s="94" customFormat="1" ht="15" x14ac:dyDescent="0.2">
      <c r="A95" s="91"/>
      <c r="B95" s="92"/>
      <c r="C95" s="92"/>
      <c r="D95" s="96"/>
      <c r="E95" s="93"/>
    </row>
    <row r="96" spans="1:5" s="94" customFormat="1" ht="15" x14ac:dyDescent="0.25">
      <c r="A96" s="112" t="s">
        <v>257</v>
      </c>
      <c r="B96" s="102" t="s">
        <v>1113</v>
      </c>
      <c r="C96" s="92"/>
      <c r="D96" s="96"/>
      <c r="E96" s="93"/>
    </row>
    <row r="97" spans="1:5" s="94" customFormat="1" ht="15" x14ac:dyDescent="0.2">
      <c r="A97" s="91"/>
      <c r="B97" s="92"/>
      <c r="C97" s="92"/>
      <c r="D97" s="96"/>
      <c r="E97" s="93"/>
    </row>
    <row r="98" spans="1:5" s="94" customFormat="1" ht="14.45" customHeight="1" x14ac:dyDescent="0.25">
      <c r="A98" s="205" t="s">
        <v>336</v>
      </c>
      <c r="B98" s="217"/>
      <c r="C98" s="92"/>
      <c r="D98" s="96"/>
      <c r="E98" s="93"/>
    </row>
    <row r="99" spans="1:5" s="94" customFormat="1" ht="15" x14ac:dyDescent="0.2">
      <c r="A99" s="91"/>
      <c r="B99" s="92" t="s">
        <v>809</v>
      </c>
      <c r="C99" s="92"/>
      <c r="D99" s="96"/>
      <c r="E99" s="93"/>
    </row>
    <row r="100" spans="1:5" s="94" customFormat="1" ht="15" x14ac:dyDescent="0.2">
      <c r="A100" s="91"/>
      <c r="B100" s="92" t="s">
        <v>810</v>
      </c>
      <c r="C100" s="92"/>
      <c r="D100" s="96"/>
      <c r="E100" s="93"/>
    </row>
    <row r="101" spans="1:5" s="94" customFormat="1" ht="15" x14ac:dyDescent="0.2">
      <c r="A101" s="91"/>
      <c r="B101" s="92" t="s">
        <v>811</v>
      </c>
      <c r="C101" s="92"/>
      <c r="D101" s="96"/>
      <c r="E101" s="93"/>
    </row>
    <row r="102" spans="1:5" s="94" customFormat="1" ht="15" x14ac:dyDescent="0.2">
      <c r="A102" s="91"/>
      <c r="B102" s="92" t="s">
        <v>812</v>
      </c>
      <c r="C102" s="92"/>
      <c r="D102" s="96"/>
      <c r="E102" s="93"/>
    </row>
    <row r="103" spans="1:5" s="94" customFormat="1" ht="15" x14ac:dyDescent="0.2">
      <c r="A103" s="91"/>
      <c r="B103" s="92" t="s">
        <v>813</v>
      </c>
      <c r="C103" s="92"/>
      <c r="D103" s="96"/>
      <c r="E103" s="93"/>
    </row>
    <row r="104" spans="1:5" s="94" customFormat="1" ht="15" x14ac:dyDescent="0.2">
      <c r="A104" s="91"/>
      <c r="B104" s="92" t="s">
        <v>814</v>
      </c>
      <c r="C104" s="92"/>
      <c r="D104" s="96"/>
      <c r="E104" s="93"/>
    </row>
    <row r="105" spans="1:5" s="94" customFormat="1" ht="15" x14ac:dyDescent="0.2">
      <c r="A105" s="91"/>
      <c r="B105" s="92" t="s">
        <v>1118</v>
      </c>
      <c r="C105" s="92"/>
      <c r="D105" s="96"/>
      <c r="E105" s="93"/>
    </row>
    <row r="106" spans="1:5" s="94" customFormat="1" ht="15" x14ac:dyDescent="0.2">
      <c r="A106" s="91"/>
      <c r="B106" s="92" t="s">
        <v>1117</v>
      </c>
      <c r="C106" s="92"/>
      <c r="D106" s="96"/>
      <c r="E106" s="93"/>
    </row>
    <row r="107" spans="1:5" s="94" customFormat="1" ht="15" x14ac:dyDescent="0.2">
      <c r="A107" s="91"/>
      <c r="B107" s="92" t="s">
        <v>817</v>
      </c>
      <c r="C107" s="92"/>
      <c r="D107" s="96"/>
      <c r="E107" s="93"/>
    </row>
    <row r="108" spans="1:5" s="94" customFormat="1" ht="15" x14ac:dyDescent="0.2">
      <c r="A108" s="91"/>
      <c r="B108" s="92"/>
      <c r="C108" s="92"/>
      <c r="D108" s="96"/>
      <c r="E108" s="93"/>
    </row>
    <row r="109" spans="1:5" s="94" customFormat="1" ht="15" x14ac:dyDescent="0.2">
      <c r="A109" s="91"/>
      <c r="B109" s="92" t="s">
        <v>1114</v>
      </c>
      <c r="C109" s="92"/>
      <c r="D109" s="96"/>
      <c r="E109" s="93"/>
    </row>
    <row r="110" spans="1:5" s="94" customFormat="1" ht="15" x14ac:dyDescent="0.2">
      <c r="A110" s="91"/>
      <c r="B110" s="92" t="s">
        <v>1115</v>
      </c>
      <c r="C110" s="92"/>
      <c r="D110" s="96"/>
      <c r="E110" s="93"/>
    </row>
    <row r="111" spans="1:5" s="94" customFormat="1" ht="15" x14ac:dyDescent="0.2">
      <c r="A111" s="91"/>
      <c r="B111" s="92"/>
      <c r="C111" s="92"/>
      <c r="D111" s="96"/>
      <c r="E111" s="93"/>
    </row>
    <row r="112" spans="1:5" s="94" customFormat="1" ht="14.45" customHeight="1" x14ac:dyDescent="0.25">
      <c r="A112" s="205" t="s">
        <v>549</v>
      </c>
      <c r="B112" s="217"/>
      <c r="C112" s="92"/>
      <c r="D112" s="96"/>
      <c r="E112" s="93"/>
    </row>
    <row r="113" spans="1:5" s="94" customFormat="1" ht="171" x14ac:dyDescent="0.2">
      <c r="A113" s="91"/>
      <c r="B113" s="92" t="s">
        <v>957</v>
      </c>
      <c r="C113" s="92"/>
      <c r="D113" s="96"/>
      <c r="E113" s="93"/>
    </row>
    <row r="114" spans="1:5" s="94" customFormat="1" ht="15" x14ac:dyDescent="0.2">
      <c r="A114" s="91"/>
      <c r="B114" s="92"/>
      <c r="C114" s="92"/>
      <c r="D114" s="96"/>
      <c r="E114" s="93"/>
    </row>
    <row r="115" spans="1:5" s="94" customFormat="1" ht="14.45" customHeight="1" x14ac:dyDescent="0.25">
      <c r="A115" s="205" t="s">
        <v>596</v>
      </c>
      <c r="B115" s="217"/>
      <c r="C115" s="92"/>
      <c r="D115" s="96"/>
      <c r="E115" s="93"/>
    </row>
    <row r="116" spans="1:5" s="94" customFormat="1" ht="15" x14ac:dyDescent="0.2">
      <c r="A116" s="91"/>
      <c r="B116" s="92" t="s">
        <v>770</v>
      </c>
      <c r="C116" s="92"/>
      <c r="D116" s="96"/>
      <c r="E116" s="93"/>
    </row>
    <row r="117" spans="1:5" s="94" customFormat="1" ht="32.1" customHeight="1" x14ac:dyDescent="0.2">
      <c r="A117" s="91"/>
      <c r="B117" s="92" t="s">
        <v>819</v>
      </c>
      <c r="C117" s="92"/>
      <c r="D117" s="96"/>
      <c r="E117" s="93"/>
    </row>
    <row r="118" spans="1:5" s="94" customFormat="1" ht="15" x14ac:dyDescent="0.2">
      <c r="A118" s="91"/>
      <c r="B118" s="92"/>
      <c r="C118" s="92"/>
      <c r="D118" s="96"/>
      <c r="E118" s="93"/>
    </row>
    <row r="119" spans="1:5" s="94" customFormat="1" ht="42.75" x14ac:dyDescent="0.2">
      <c r="A119" s="91"/>
      <c r="B119" s="92" t="s">
        <v>805</v>
      </c>
      <c r="C119" s="92"/>
      <c r="D119" s="96"/>
      <c r="E119" s="93"/>
    </row>
    <row r="120" spans="1:5" s="94" customFormat="1" ht="15" x14ac:dyDescent="0.2">
      <c r="A120" s="91"/>
      <c r="B120" s="92"/>
      <c r="C120" s="92"/>
      <c r="D120" s="96"/>
      <c r="E120" s="93"/>
    </row>
    <row r="121" spans="1:5" s="94" customFormat="1" ht="15" x14ac:dyDescent="0.2">
      <c r="A121" s="91"/>
      <c r="B121" s="92" t="s">
        <v>751</v>
      </c>
      <c r="C121" s="92"/>
      <c r="D121" s="96"/>
      <c r="E121" s="93"/>
    </row>
    <row r="122" spans="1:5" s="94" customFormat="1" ht="28.5" x14ac:dyDescent="0.2">
      <c r="A122" s="91"/>
      <c r="B122" s="92" t="s">
        <v>820</v>
      </c>
      <c r="C122" s="92"/>
      <c r="D122" s="96"/>
      <c r="E122" s="93"/>
    </row>
    <row r="123" spans="1:5" s="97" customFormat="1" x14ac:dyDescent="0.25">
      <c r="A123" s="106"/>
      <c r="B123" s="109"/>
      <c r="C123" s="107"/>
      <c r="D123" s="107"/>
      <c r="E123" s="16"/>
    </row>
    <row r="124" spans="1:5" s="97" customFormat="1" ht="30" x14ac:dyDescent="0.25">
      <c r="A124" s="112" t="s">
        <v>258</v>
      </c>
      <c r="B124" s="120" t="s">
        <v>1116</v>
      </c>
      <c r="C124" s="109"/>
      <c r="D124" s="109"/>
      <c r="E124" s="126"/>
    </row>
    <row r="125" spans="1:5" s="97" customFormat="1" x14ac:dyDescent="0.25">
      <c r="A125" s="106"/>
      <c r="B125" s="109"/>
      <c r="C125" s="109"/>
      <c r="D125" s="109"/>
      <c r="E125" s="126"/>
    </row>
    <row r="126" spans="1:5" s="97" customFormat="1" x14ac:dyDescent="0.25">
      <c r="A126" s="106"/>
      <c r="B126" s="109" t="s">
        <v>1119</v>
      </c>
      <c r="C126" s="109"/>
      <c r="D126" s="109"/>
      <c r="E126" s="126"/>
    </row>
    <row r="127" spans="1:5" s="97" customFormat="1" x14ac:dyDescent="0.25">
      <c r="A127" s="106"/>
      <c r="B127" s="109"/>
      <c r="C127" s="109"/>
      <c r="D127" s="109"/>
      <c r="E127" s="126"/>
    </row>
    <row r="128" spans="1:5" s="97" customFormat="1" ht="14.45" customHeight="1" x14ac:dyDescent="0.25">
      <c r="A128" s="214" t="s">
        <v>336</v>
      </c>
      <c r="B128" s="215"/>
      <c r="C128" s="109"/>
      <c r="D128" s="109"/>
      <c r="E128" s="126"/>
    </row>
    <row r="129" spans="1:5" s="97" customFormat="1" x14ac:dyDescent="0.25">
      <c r="A129" s="106"/>
      <c r="B129" s="109" t="s">
        <v>823</v>
      </c>
      <c r="C129" s="109"/>
      <c r="D129" s="109"/>
      <c r="E129" s="126"/>
    </row>
    <row r="130" spans="1:5" s="97" customFormat="1" x14ac:dyDescent="0.25">
      <c r="A130" s="106"/>
      <c r="B130" s="109" t="s">
        <v>824</v>
      </c>
      <c r="C130" s="109"/>
      <c r="D130" s="109"/>
      <c r="E130" s="126"/>
    </row>
    <row r="131" spans="1:5" s="97" customFormat="1" x14ac:dyDescent="0.25">
      <c r="A131" s="106"/>
      <c r="B131" s="109" t="s">
        <v>825</v>
      </c>
      <c r="C131" s="109"/>
      <c r="D131" s="109"/>
      <c r="E131" s="126"/>
    </row>
    <row r="132" spans="1:5" s="97" customFormat="1" x14ac:dyDescent="0.25">
      <c r="A132" s="106"/>
      <c r="B132" s="109" t="s">
        <v>826</v>
      </c>
      <c r="C132" s="109"/>
      <c r="D132" s="109"/>
      <c r="E132" s="126"/>
    </row>
    <row r="133" spans="1:5" s="97" customFormat="1" x14ac:dyDescent="0.25">
      <c r="A133" s="106"/>
      <c r="B133" s="109" t="s">
        <v>827</v>
      </c>
      <c r="C133" s="109"/>
      <c r="D133" s="109"/>
      <c r="E133" s="126"/>
    </row>
    <row r="134" spans="1:5" s="97" customFormat="1" x14ac:dyDescent="0.25">
      <c r="A134" s="106"/>
      <c r="B134" s="109" t="s">
        <v>828</v>
      </c>
      <c r="C134" s="109"/>
      <c r="D134" s="109"/>
      <c r="E134" s="126"/>
    </row>
    <row r="135" spans="1:5" s="97" customFormat="1" x14ac:dyDescent="0.25">
      <c r="A135" s="106"/>
      <c r="B135" s="109" t="s">
        <v>829</v>
      </c>
      <c r="C135" s="109"/>
      <c r="D135" s="109"/>
      <c r="E135" s="126"/>
    </row>
    <row r="136" spans="1:5" s="97" customFormat="1" x14ac:dyDescent="0.25">
      <c r="A136" s="106"/>
      <c r="B136" s="109" t="s">
        <v>830</v>
      </c>
      <c r="C136" s="109"/>
      <c r="D136" s="109"/>
      <c r="E136" s="126"/>
    </row>
    <row r="137" spans="1:5" s="97" customFormat="1" x14ac:dyDescent="0.25">
      <c r="A137" s="106"/>
      <c r="B137" s="109" t="s">
        <v>831</v>
      </c>
      <c r="C137" s="109"/>
      <c r="D137" s="109"/>
      <c r="E137" s="126"/>
    </row>
    <row r="138" spans="1:5" s="97" customFormat="1" x14ac:dyDescent="0.25">
      <c r="A138" s="106"/>
      <c r="B138" s="109"/>
      <c r="C138" s="109"/>
      <c r="D138" s="109"/>
      <c r="E138" s="126"/>
    </row>
    <row r="139" spans="1:5" s="97" customFormat="1" ht="14.45" customHeight="1" x14ac:dyDescent="0.25">
      <c r="A139" s="214" t="s">
        <v>549</v>
      </c>
      <c r="B139" s="215"/>
      <c r="C139" s="109"/>
      <c r="D139" s="109"/>
      <c r="E139" s="126"/>
    </row>
    <row r="140" spans="1:5" s="97" customFormat="1" ht="185.25" x14ac:dyDescent="0.25">
      <c r="A140" s="106"/>
      <c r="B140" s="109" t="s">
        <v>832</v>
      </c>
      <c r="C140" s="109"/>
      <c r="D140" s="109"/>
      <c r="E140" s="126"/>
    </row>
    <row r="141" spans="1:5" s="97" customFormat="1" x14ac:dyDescent="0.25">
      <c r="A141" s="106"/>
      <c r="B141" s="109"/>
      <c r="C141" s="109"/>
      <c r="D141" s="109"/>
      <c r="E141" s="126"/>
    </row>
    <row r="142" spans="1:5" s="94" customFormat="1" ht="14.45" customHeight="1" x14ac:dyDescent="0.25">
      <c r="A142" s="205" t="s">
        <v>596</v>
      </c>
      <c r="B142" s="217"/>
      <c r="C142" s="92"/>
      <c r="D142" s="96"/>
      <c r="E142" s="93"/>
    </row>
    <row r="143" spans="1:5" s="94" customFormat="1" ht="15" x14ac:dyDescent="0.2">
      <c r="A143" s="91"/>
      <c r="B143" s="92" t="s">
        <v>770</v>
      </c>
      <c r="C143" s="92"/>
      <c r="D143" s="96"/>
      <c r="E143" s="93"/>
    </row>
    <row r="144" spans="1:5" s="94" customFormat="1" ht="32.1" customHeight="1" x14ac:dyDescent="0.2">
      <c r="A144" s="91"/>
      <c r="B144" s="92" t="s">
        <v>833</v>
      </c>
      <c r="C144" s="92"/>
      <c r="D144" s="96"/>
      <c r="E144" s="93"/>
    </row>
    <row r="145" spans="1:5" s="94" customFormat="1" ht="15" x14ac:dyDescent="0.2">
      <c r="A145" s="91"/>
      <c r="B145" s="92"/>
      <c r="C145" s="92"/>
      <c r="D145" s="96"/>
      <c r="E145" s="93"/>
    </row>
    <row r="146" spans="1:5" s="94" customFormat="1" ht="42.75" x14ac:dyDescent="0.2">
      <c r="A146" s="91"/>
      <c r="B146" s="92" t="s">
        <v>834</v>
      </c>
      <c r="C146" s="92"/>
      <c r="D146" s="96"/>
      <c r="E146" s="93"/>
    </row>
    <row r="147" spans="1:5" s="94" customFormat="1" ht="15" x14ac:dyDescent="0.2">
      <c r="A147" s="91"/>
      <c r="B147" s="92"/>
      <c r="C147" s="92"/>
      <c r="D147" s="96"/>
      <c r="E147" s="93"/>
    </row>
    <row r="148" spans="1:5" s="94" customFormat="1" ht="15" x14ac:dyDescent="0.2">
      <c r="A148" s="91"/>
      <c r="B148" s="92" t="s">
        <v>751</v>
      </c>
      <c r="C148" s="92"/>
      <c r="D148" s="96"/>
      <c r="E148" s="93"/>
    </row>
    <row r="149" spans="1:5" s="94" customFormat="1" ht="28.5" x14ac:dyDescent="0.2">
      <c r="A149" s="91"/>
      <c r="B149" s="92" t="s">
        <v>835</v>
      </c>
      <c r="C149" s="92"/>
      <c r="D149" s="96"/>
      <c r="E149" s="93"/>
    </row>
    <row r="150" spans="1:5" s="97" customFormat="1" x14ac:dyDescent="0.25">
      <c r="A150" s="106"/>
      <c r="B150" s="109"/>
      <c r="C150" s="109"/>
      <c r="D150" s="109"/>
      <c r="E150" s="126"/>
    </row>
    <row r="151" spans="1:5" s="97" customFormat="1" ht="30" x14ac:dyDescent="0.25">
      <c r="A151" s="112" t="s">
        <v>259</v>
      </c>
      <c r="B151" s="120" t="s">
        <v>1120</v>
      </c>
      <c r="C151" s="109"/>
      <c r="D151" s="109"/>
      <c r="E151" s="126"/>
    </row>
    <row r="152" spans="1:5" s="97" customFormat="1" x14ac:dyDescent="0.25">
      <c r="A152" s="106"/>
      <c r="B152" s="109"/>
      <c r="C152" s="109"/>
      <c r="D152" s="109"/>
      <c r="E152" s="126"/>
    </row>
    <row r="153" spans="1:5" s="97" customFormat="1" ht="14.45" customHeight="1" x14ac:dyDescent="0.25">
      <c r="A153" s="214" t="s">
        <v>336</v>
      </c>
      <c r="B153" s="215"/>
      <c r="C153" s="109"/>
      <c r="D153" s="109"/>
      <c r="E153" s="126"/>
    </row>
    <row r="154" spans="1:5" s="97" customFormat="1" x14ac:dyDescent="0.25">
      <c r="A154" s="106"/>
      <c r="B154" s="109" t="s">
        <v>838</v>
      </c>
      <c r="C154" s="109"/>
      <c r="D154" s="109"/>
      <c r="E154" s="126"/>
    </row>
    <row r="155" spans="1:5" s="97" customFormat="1" x14ac:dyDescent="0.25">
      <c r="A155" s="106"/>
      <c r="B155" s="109" t="s">
        <v>839</v>
      </c>
      <c r="C155" s="109"/>
      <c r="D155" s="109"/>
      <c r="E155" s="126"/>
    </row>
    <row r="156" spans="1:5" s="97" customFormat="1" x14ac:dyDescent="0.25">
      <c r="A156" s="106"/>
      <c r="B156" s="109" t="s">
        <v>840</v>
      </c>
      <c r="C156" s="109"/>
      <c r="D156" s="109"/>
      <c r="E156" s="126"/>
    </row>
    <row r="157" spans="1:5" s="97" customFormat="1" x14ac:dyDescent="0.25">
      <c r="A157" s="106"/>
      <c r="B157" s="109" t="s">
        <v>841</v>
      </c>
      <c r="C157" s="109"/>
      <c r="D157" s="109"/>
      <c r="E157" s="126"/>
    </row>
    <row r="158" spans="1:5" s="97" customFormat="1" x14ac:dyDescent="0.25">
      <c r="A158" s="106"/>
      <c r="B158" s="109" t="s">
        <v>842</v>
      </c>
      <c r="C158" s="109"/>
      <c r="D158" s="109"/>
      <c r="E158" s="126"/>
    </row>
    <row r="159" spans="1:5" s="97" customFormat="1" x14ac:dyDescent="0.25">
      <c r="A159" s="106"/>
      <c r="B159" s="109" t="s">
        <v>843</v>
      </c>
      <c r="C159" s="109"/>
      <c r="D159" s="109"/>
      <c r="E159" s="126"/>
    </row>
    <row r="160" spans="1:5" s="97" customFormat="1" x14ac:dyDescent="0.25">
      <c r="A160" s="106"/>
      <c r="B160" s="109" t="s">
        <v>844</v>
      </c>
      <c r="C160" s="109"/>
      <c r="D160" s="109"/>
      <c r="E160" s="126"/>
    </row>
    <row r="161" spans="1:5" s="97" customFormat="1" x14ac:dyDescent="0.25">
      <c r="A161" s="106"/>
      <c r="B161" s="109" t="s">
        <v>845</v>
      </c>
      <c r="C161" s="109"/>
      <c r="D161" s="109"/>
      <c r="E161" s="126"/>
    </row>
    <row r="162" spans="1:5" s="97" customFormat="1" x14ac:dyDescent="0.25">
      <c r="A162" s="106"/>
      <c r="B162" s="109" t="s">
        <v>846</v>
      </c>
      <c r="C162" s="109"/>
      <c r="D162" s="109"/>
      <c r="E162" s="126"/>
    </row>
    <row r="163" spans="1:5" s="97" customFormat="1" x14ac:dyDescent="0.25">
      <c r="A163" s="106"/>
      <c r="B163" s="109"/>
      <c r="C163" s="109"/>
      <c r="D163" s="109"/>
      <c r="E163" s="126"/>
    </row>
    <row r="164" spans="1:5" s="97" customFormat="1" x14ac:dyDescent="0.25">
      <c r="A164" s="106"/>
      <c r="B164" s="109" t="s">
        <v>1055</v>
      </c>
      <c r="C164" s="109"/>
      <c r="D164" s="109"/>
      <c r="E164" s="126"/>
    </row>
    <row r="165" spans="1:5" s="97" customFormat="1" x14ac:dyDescent="0.25">
      <c r="A165" s="106"/>
      <c r="B165" s="109"/>
      <c r="C165" s="109"/>
      <c r="D165" s="109"/>
      <c r="E165" s="126"/>
    </row>
    <row r="166" spans="1:5" s="97" customFormat="1" ht="14.45" customHeight="1" x14ac:dyDescent="0.25">
      <c r="A166" s="214" t="s">
        <v>549</v>
      </c>
      <c r="B166" s="215"/>
      <c r="C166" s="109"/>
      <c r="D166" s="109"/>
      <c r="E166" s="126"/>
    </row>
    <row r="167" spans="1:5" s="97" customFormat="1" ht="171" x14ac:dyDescent="0.25">
      <c r="A167" s="106"/>
      <c r="B167" s="109" t="s">
        <v>847</v>
      </c>
      <c r="C167" s="109"/>
      <c r="D167" s="109"/>
      <c r="E167" s="126"/>
    </row>
    <row r="168" spans="1:5" s="97" customFormat="1" x14ac:dyDescent="0.25">
      <c r="A168" s="106"/>
      <c r="B168" s="109"/>
      <c r="C168" s="109"/>
      <c r="D168" s="109"/>
      <c r="E168" s="126"/>
    </row>
    <row r="169" spans="1:5" s="94" customFormat="1" ht="14.45" customHeight="1" x14ac:dyDescent="0.25">
      <c r="A169" s="205" t="s">
        <v>596</v>
      </c>
      <c r="B169" s="217"/>
      <c r="C169" s="92"/>
      <c r="D169" s="96"/>
      <c r="E169" s="93"/>
    </row>
    <row r="170" spans="1:5" s="94" customFormat="1" ht="15" x14ac:dyDescent="0.2">
      <c r="A170" s="91"/>
      <c r="B170" s="92" t="s">
        <v>770</v>
      </c>
      <c r="C170" s="92"/>
      <c r="D170" s="96"/>
      <c r="E170" s="93"/>
    </row>
    <row r="171" spans="1:5" s="94" customFormat="1" ht="32.1" customHeight="1" x14ac:dyDescent="0.2">
      <c r="A171" s="91"/>
      <c r="B171" s="92" t="s">
        <v>833</v>
      </c>
      <c r="C171" s="92"/>
      <c r="D171" s="96"/>
      <c r="E171" s="93"/>
    </row>
    <row r="172" spans="1:5" s="94" customFormat="1" ht="15" x14ac:dyDescent="0.2">
      <c r="A172" s="91"/>
      <c r="B172" s="92"/>
      <c r="C172" s="92"/>
      <c r="D172" s="96"/>
      <c r="E172" s="93"/>
    </row>
    <row r="173" spans="1:5" s="94" customFormat="1" ht="42.75" x14ac:dyDescent="0.2">
      <c r="A173" s="91"/>
      <c r="B173" s="92" t="s">
        <v>834</v>
      </c>
      <c r="C173" s="92"/>
      <c r="D173" s="96"/>
      <c r="E173" s="93"/>
    </row>
    <row r="174" spans="1:5" s="94" customFormat="1" ht="15" x14ac:dyDescent="0.2">
      <c r="A174" s="91"/>
      <c r="B174" s="92"/>
      <c r="C174" s="92"/>
      <c r="D174" s="96"/>
      <c r="E174" s="93"/>
    </row>
    <row r="175" spans="1:5" s="94" customFormat="1" ht="15" x14ac:dyDescent="0.2">
      <c r="A175" s="91"/>
      <c r="B175" s="92" t="s">
        <v>751</v>
      </c>
      <c r="C175" s="92"/>
      <c r="D175" s="96"/>
      <c r="E175" s="93"/>
    </row>
    <row r="176" spans="1:5" s="94" customFormat="1" ht="28.5" x14ac:dyDescent="0.2">
      <c r="A176" s="91"/>
      <c r="B176" s="92" t="s">
        <v>835</v>
      </c>
      <c r="C176" s="92"/>
      <c r="D176" s="96"/>
      <c r="E176" s="93"/>
    </row>
    <row r="177" spans="1:5" s="97" customFormat="1" x14ac:dyDescent="0.25">
      <c r="A177" s="106"/>
      <c r="B177" s="109"/>
      <c r="C177" s="109"/>
      <c r="D177" s="109"/>
      <c r="E177" s="126"/>
    </row>
    <row r="178" spans="1:5" s="97" customFormat="1" ht="30" x14ac:dyDescent="0.25">
      <c r="A178" s="112" t="s">
        <v>260</v>
      </c>
      <c r="B178" s="120" t="s">
        <v>1121</v>
      </c>
      <c r="C178" s="109"/>
      <c r="D178" s="109"/>
      <c r="E178" s="126"/>
    </row>
    <row r="179" spans="1:5" s="97" customFormat="1" x14ac:dyDescent="0.25">
      <c r="A179" s="106"/>
      <c r="B179" s="109"/>
      <c r="C179" s="109"/>
      <c r="D179" s="109"/>
      <c r="E179" s="126"/>
    </row>
    <row r="180" spans="1:5" s="97" customFormat="1" ht="14.45" customHeight="1" x14ac:dyDescent="0.25">
      <c r="A180" s="214" t="s">
        <v>336</v>
      </c>
      <c r="B180" s="215"/>
      <c r="C180" s="109"/>
      <c r="D180" s="109"/>
      <c r="E180" s="126"/>
    </row>
    <row r="181" spans="1:5" s="97" customFormat="1" x14ac:dyDescent="0.25">
      <c r="A181" s="106"/>
      <c r="B181" s="109" t="s">
        <v>849</v>
      </c>
      <c r="C181" s="109"/>
      <c r="D181" s="109"/>
      <c r="E181" s="126"/>
    </row>
    <row r="182" spans="1:5" s="97" customFormat="1" x14ac:dyDescent="0.25">
      <c r="A182" s="106"/>
      <c r="B182" s="109" t="s">
        <v>850</v>
      </c>
      <c r="C182" s="109"/>
      <c r="D182" s="109"/>
      <c r="E182" s="126"/>
    </row>
    <row r="183" spans="1:5" s="97" customFormat="1" x14ac:dyDescent="0.25">
      <c r="A183" s="106"/>
      <c r="B183" s="109" t="s">
        <v>851</v>
      </c>
      <c r="C183" s="109"/>
      <c r="D183" s="109"/>
      <c r="E183" s="126"/>
    </row>
    <row r="184" spans="1:5" s="97" customFormat="1" x14ac:dyDescent="0.25">
      <c r="A184" s="106"/>
      <c r="B184" s="109" t="s">
        <v>852</v>
      </c>
      <c r="C184" s="109"/>
      <c r="D184" s="109"/>
      <c r="E184" s="126"/>
    </row>
    <row r="185" spans="1:5" s="97" customFormat="1" x14ac:dyDescent="0.25">
      <c r="A185" s="106"/>
      <c r="B185" s="109" t="s">
        <v>853</v>
      </c>
      <c r="C185" s="109"/>
      <c r="D185" s="109"/>
      <c r="E185" s="126"/>
    </row>
    <row r="186" spans="1:5" s="97" customFormat="1" x14ac:dyDescent="0.25">
      <c r="A186" s="106"/>
      <c r="B186" s="109" t="s">
        <v>854</v>
      </c>
      <c r="C186" s="109"/>
      <c r="D186" s="109"/>
      <c r="E186" s="126"/>
    </row>
    <row r="187" spans="1:5" s="97" customFormat="1" x14ac:dyDescent="0.25">
      <c r="A187" s="106"/>
      <c r="B187" s="109" t="s">
        <v>1123</v>
      </c>
      <c r="C187" s="109"/>
      <c r="D187" s="109"/>
      <c r="E187" s="126"/>
    </row>
    <row r="188" spans="1:5" s="97" customFormat="1" x14ac:dyDescent="0.25">
      <c r="A188" s="106"/>
      <c r="B188" s="109"/>
      <c r="C188" s="109"/>
      <c r="D188" s="109"/>
      <c r="E188" s="126"/>
    </row>
    <row r="189" spans="1:5" s="97" customFormat="1" x14ac:dyDescent="0.25">
      <c r="A189" s="106"/>
      <c r="B189" s="109" t="s">
        <v>1055</v>
      </c>
      <c r="C189" s="109"/>
      <c r="D189" s="109"/>
      <c r="E189" s="126"/>
    </row>
    <row r="190" spans="1:5" s="97" customFormat="1" x14ac:dyDescent="0.25">
      <c r="A190" s="106"/>
      <c r="B190" s="109" t="s">
        <v>1122</v>
      </c>
      <c r="C190" s="109"/>
      <c r="D190" s="109"/>
      <c r="E190" s="126"/>
    </row>
    <row r="191" spans="1:5" s="97" customFormat="1" x14ac:dyDescent="0.25">
      <c r="A191" s="106"/>
      <c r="B191" s="109"/>
      <c r="C191" s="109"/>
      <c r="D191" s="109"/>
      <c r="E191" s="126"/>
    </row>
    <row r="192" spans="1:5" s="97" customFormat="1" ht="14.45" customHeight="1" x14ac:dyDescent="0.25">
      <c r="A192" s="214" t="s">
        <v>549</v>
      </c>
      <c r="B192" s="215"/>
      <c r="C192" s="109"/>
      <c r="D192" s="109"/>
      <c r="E192" s="126"/>
    </row>
    <row r="193" spans="1:5" s="97" customFormat="1" ht="128.25" x14ac:dyDescent="0.25">
      <c r="A193" s="106"/>
      <c r="B193" s="109" t="s">
        <v>856</v>
      </c>
      <c r="C193" s="109"/>
      <c r="D193" s="109"/>
      <c r="E193" s="126"/>
    </row>
    <row r="194" spans="1:5" s="97" customFormat="1" x14ac:dyDescent="0.25">
      <c r="A194" s="106"/>
      <c r="B194" s="109"/>
      <c r="C194" s="109"/>
      <c r="D194" s="109"/>
      <c r="E194" s="126"/>
    </row>
    <row r="195" spans="1:5" s="94" customFormat="1" ht="14.45" customHeight="1" x14ac:dyDescent="0.25">
      <c r="A195" s="205" t="s">
        <v>596</v>
      </c>
      <c r="B195" s="217"/>
      <c r="C195" s="92"/>
      <c r="D195" s="96"/>
      <c r="E195" s="93"/>
    </row>
    <row r="196" spans="1:5" s="94" customFormat="1" ht="15" x14ac:dyDescent="0.2">
      <c r="A196" s="91"/>
      <c r="B196" s="92" t="s">
        <v>770</v>
      </c>
      <c r="C196" s="92"/>
      <c r="D196" s="96"/>
      <c r="E196" s="93"/>
    </row>
    <row r="197" spans="1:5" s="94" customFormat="1" ht="32.1" customHeight="1" x14ac:dyDescent="0.2">
      <c r="A197" s="91"/>
      <c r="B197" s="92" t="s">
        <v>857</v>
      </c>
      <c r="C197" s="92"/>
      <c r="D197" s="96"/>
      <c r="E197" s="93"/>
    </row>
    <row r="198" spans="1:5" s="94" customFormat="1" ht="15" x14ac:dyDescent="0.2">
      <c r="A198" s="91"/>
      <c r="B198" s="92"/>
      <c r="C198" s="92"/>
      <c r="D198" s="96"/>
      <c r="E198" s="93"/>
    </row>
    <row r="199" spans="1:5" s="94" customFormat="1" ht="42.75" x14ac:dyDescent="0.2">
      <c r="A199" s="91"/>
      <c r="B199" s="92" t="s">
        <v>858</v>
      </c>
      <c r="C199" s="92"/>
      <c r="D199" s="96"/>
      <c r="E199" s="93"/>
    </row>
    <row r="200" spans="1:5" s="94" customFormat="1" ht="15" x14ac:dyDescent="0.2">
      <c r="A200" s="91"/>
      <c r="B200" s="92"/>
      <c r="C200" s="92"/>
      <c r="D200" s="96"/>
      <c r="E200" s="93"/>
    </row>
    <row r="201" spans="1:5" s="94" customFormat="1" ht="15" x14ac:dyDescent="0.2">
      <c r="A201" s="91"/>
      <c r="B201" s="92" t="s">
        <v>751</v>
      </c>
      <c r="C201" s="92"/>
      <c r="D201" s="96"/>
      <c r="E201" s="93"/>
    </row>
    <row r="202" spans="1:5" s="94" customFormat="1" ht="28.5" x14ac:dyDescent="0.2">
      <c r="A202" s="91"/>
      <c r="B202" s="92" t="s">
        <v>791</v>
      </c>
      <c r="C202" s="92"/>
      <c r="D202" s="96"/>
      <c r="E202" s="93"/>
    </row>
    <row r="203" spans="1:5" s="97" customFormat="1" x14ac:dyDescent="0.25">
      <c r="A203" s="106"/>
      <c r="B203" s="109"/>
      <c r="C203" s="109"/>
      <c r="D203" s="109"/>
      <c r="E203" s="126"/>
    </row>
    <row r="204" spans="1:5" s="97" customFormat="1" ht="30" x14ac:dyDescent="0.25">
      <c r="A204" s="112" t="s">
        <v>261</v>
      </c>
      <c r="B204" s="120" t="s">
        <v>1124</v>
      </c>
      <c r="C204" s="109"/>
      <c r="D204" s="109"/>
      <c r="E204" s="126"/>
    </row>
    <row r="205" spans="1:5" s="97" customFormat="1" x14ac:dyDescent="0.25">
      <c r="A205" s="106"/>
      <c r="B205" s="107"/>
      <c r="C205" s="107"/>
      <c r="D205" s="107"/>
      <c r="E205" s="16"/>
    </row>
    <row r="206" spans="1:5" s="97" customFormat="1" ht="14.45" customHeight="1" x14ac:dyDescent="0.25">
      <c r="A206" s="213" t="s">
        <v>336</v>
      </c>
      <c r="B206" s="204"/>
      <c r="C206" s="107"/>
      <c r="D206" s="107"/>
      <c r="E206" s="16"/>
    </row>
    <row r="207" spans="1:5" s="97" customFormat="1" x14ac:dyDescent="0.25">
      <c r="A207" s="106"/>
      <c r="B207" s="109" t="s">
        <v>861</v>
      </c>
      <c r="C207" s="107"/>
      <c r="D207" s="107"/>
      <c r="E207" s="16"/>
    </row>
    <row r="208" spans="1:5" s="97" customFormat="1" x14ac:dyDescent="0.25">
      <c r="A208" s="106"/>
      <c r="B208" s="106" t="s">
        <v>862</v>
      </c>
      <c r="C208" s="107"/>
      <c r="D208" s="107"/>
      <c r="E208" s="16"/>
    </row>
    <row r="209" spans="1:5" s="97" customFormat="1" x14ac:dyDescent="0.25">
      <c r="A209" s="106"/>
      <c r="B209" s="106" t="s">
        <v>863</v>
      </c>
      <c r="C209" s="107"/>
      <c r="D209" s="107"/>
      <c r="E209" s="16"/>
    </row>
    <row r="210" spans="1:5" s="97" customFormat="1" x14ac:dyDescent="0.25">
      <c r="A210" s="106"/>
      <c r="B210" s="106" t="s">
        <v>864</v>
      </c>
      <c r="C210" s="107"/>
      <c r="D210" s="107"/>
      <c r="E210" s="16"/>
    </row>
    <row r="211" spans="1:5" s="97" customFormat="1" x14ac:dyDescent="0.25">
      <c r="A211" s="106"/>
      <c r="B211" s="106" t="s">
        <v>865</v>
      </c>
      <c r="C211" s="107"/>
      <c r="D211" s="107"/>
      <c r="E211" s="16"/>
    </row>
    <row r="212" spans="1:5" s="97" customFormat="1" x14ac:dyDescent="0.25">
      <c r="A212" s="106"/>
      <c r="B212" s="106" t="s">
        <v>866</v>
      </c>
      <c r="C212" s="107"/>
      <c r="D212" s="107"/>
      <c r="E212" s="16"/>
    </row>
    <row r="213" spans="1:5" s="97" customFormat="1" x14ac:dyDescent="0.25">
      <c r="A213" s="106"/>
      <c r="B213" s="106" t="s">
        <v>867</v>
      </c>
      <c r="C213" s="107"/>
      <c r="D213" s="107"/>
      <c r="E213" s="16"/>
    </row>
    <row r="214" spans="1:5" s="97" customFormat="1" x14ac:dyDescent="0.25">
      <c r="A214" s="106"/>
      <c r="B214" s="106"/>
      <c r="C214" s="107"/>
      <c r="D214" s="107"/>
      <c r="E214" s="16"/>
    </row>
    <row r="215" spans="1:5" s="97" customFormat="1" x14ac:dyDescent="0.25">
      <c r="A215" s="106"/>
      <c r="B215" s="106" t="s">
        <v>1055</v>
      </c>
      <c r="C215" s="107"/>
      <c r="D215" s="107"/>
      <c r="E215" s="16"/>
    </row>
    <row r="216" spans="1:5" s="97" customFormat="1" x14ac:dyDescent="0.25">
      <c r="A216" s="106"/>
      <c r="B216" s="106" t="s">
        <v>1122</v>
      </c>
      <c r="C216" s="107"/>
      <c r="D216" s="107"/>
      <c r="E216" s="16"/>
    </row>
    <row r="217" spans="1:5" s="97" customFormat="1" x14ac:dyDescent="0.25">
      <c r="A217" s="106"/>
      <c r="B217" s="106"/>
      <c r="C217" s="107"/>
      <c r="D217" s="107"/>
      <c r="E217" s="16"/>
    </row>
    <row r="218" spans="1:5" s="97" customFormat="1" ht="14.45" customHeight="1" x14ac:dyDescent="0.25">
      <c r="A218" s="213" t="s">
        <v>549</v>
      </c>
      <c r="B218" s="204"/>
      <c r="C218" s="107"/>
      <c r="D218" s="107"/>
      <c r="E218" s="16"/>
    </row>
    <row r="219" spans="1:5" s="97" customFormat="1" ht="156.75" x14ac:dyDescent="0.25">
      <c r="A219" s="106"/>
      <c r="B219" s="109" t="s">
        <v>868</v>
      </c>
      <c r="C219" s="107"/>
      <c r="D219" s="107"/>
      <c r="E219" s="16"/>
    </row>
    <row r="220" spans="1:5" s="97" customFormat="1" x14ac:dyDescent="0.25">
      <c r="A220" s="106"/>
      <c r="B220" s="106"/>
      <c r="C220" s="107"/>
      <c r="D220" s="107"/>
      <c r="E220" s="16"/>
    </row>
    <row r="221" spans="1:5" s="94" customFormat="1" ht="14.45" customHeight="1" x14ac:dyDescent="0.25">
      <c r="A221" s="205" t="s">
        <v>596</v>
      </c>
      <c r="B221" s="217"/>
      <c r="C221" s="92"/>
      <c r="D221" s="96"/>
      <c r="E221" s="93"/>
    </row>
    <row r="222" spans="1:5" s="94" customFormat="1" ht="15" x14ac:dyDescent="0.2">
      <c r="A222" s="91"/>
      <c r="B222" s="92" t="s">
        <v>770</v>
      </c>
      <c r="C222" s="92"/>
      <c r="D222" s="96"/>
      <c r="E222" s="93"/>
    </row>
    <row r="223" spans="1:5" s="94" customFormat="1" ht="32.1" customHeight="1" x14ac:dyDescent="0.2">
      <c r="A223" s="91"/>
      <c r="B223" s="92" t="s">
        <v>869</v>
      </c>
      <c r="C223" s="92"/>
      <c r="D223" s="96"/>
      <c r="E223" s="93"/>
    </row>
    <row r="224" spans="1:5" s="94" customFormat="1" ht="15" x14ac:dyDescent="0.2">
      <c r="A224" s="91"/>
      <c r="B224" s="92"/>
      <c r="C224" s="92"/>
      <c r="D224" s="96"/>
      <c r="E224" s="93"/>
    </row>
    <row r="225" spans="1:5" s="94" customFormat="1" ht="42.75" x14ac:dyDescent="0.2">
      <c r="A225" s="91"/>
      <c r="B225" s="92" t="s">
        <v>805</v>
      </c>
      <c r="C225" s="92"/>
      <c r="D225" s="96"/>
      <c r="E225" s="93"/>
    </row>
    <row r="226" spans="1:5" s="94" customFormat="1" ht="15" x14ac:dyDescent="0.2">
      <c r="A226" s="91"/>
      <c r="B226" s="92"/>
      <c r="C226" s="92"/>
      <c r="D226" s="96"/>
      <c r="E226" s="93"/>
    </row>
    <row r="227" spans="1:5" s="94" customFormat="1" ht="15" x14ac:dyDescent="0.2">
      <c r="A227" s="91"/>
      <c r="B227" s="92" t="s">
        <v>751</v>
      </c>
      <c r="C227" s="92"/>
      <c r="D227" s="96"/>
      <c r="E227" s="93"/>
    </row>
    <row r="228" spans="1:5" s="94" customFormat="1" ht="28.5" x14ac:dyDescent="0.2">
      <c r="A228" s="91"/>
      <c r="B228" s="92" t="s">
        <v>791</v>
      </c>
      <c r="C228" s="92"/>
      <c r="D228" s="96"/>
      <c r="E228" s="93"/>
    </row>
    <row r="229" spans="1:5" s="97" customFormat="1" x14ac:dyDescent="0.25">
      <c r="A229" s="106"/>
      <c r="B229" s="106"/>
      <c r="C229" s="107"/>
      <c r="D229" s="107"/>
      <c r="E229" s="16"/>
    </row>
    <row r="230" spans="1:5" s="97" customFormat="1" ht="30" x14ac:dyDescent="0.25">
      <c r="A230" s="112" t="s">
        <v>262</v>
      </c>
      <c r="B230" s="120" t="s">
        <v>1125</v>
      </c>
      <c r="C230" s="107"/>
      <c r="D230" s="107"/>
      <c r="E230" s="16"/>
    </row>
    <row r="231" spans="1:5" s="97" customFormat="1" x14ac:dyDescent="0.25">
      <c r="A231" s="106"/>
      <c r="B231" s="109"/>
      <c r="C231" s="107"/>
      <c r="D231" s="107"/>
      <c r="E231" s="16"/>
    </row>
    <row r="232" spans="1:5" s="97" customFormat="1" ht="14.45" customHeight="1" x14ac:dyDescent="0.25">
      <c r="A232" s="214" t="s">
        <v>871</v>
      </c>
      <c r="B232" s="215"/>
      <c r="C232" s="107"/>
      <c r="D232" s="107"/>
      <c r="E232" s="16"/>
    </row>
    <row r="233" spans="1:5" s="97" customFormat="1" x14ac:dyDescent="0.25">
      <c r="A233" s="106"/>
      <c r="B233" s="109" t="s">
        <v>872</v>
      </c>
      <c r="C233" s="107"/>
      <c r="D233" s="107"/>
      <c r="E233" s="16"/>
    </row>
    <row r="234" spans="1:5" s="97" customFormat="1" x14ac:dyDescent="0.25">
      <c r="A234" s="106"/>
      <c r="B234" s="109" t="s">
        <v>873</v>
      </c>
      <c r="C234" s="107"/>
      <c r="D234" s="107"/>
      <c r="E234" s="16"/>
    </row>
    <row r="235" spans="1:5" s="97" customFormat="1" x14ac:dyDescent="0.25">
      <c r="A235" s="106"/>
      <c r="B235" s="109" t="s">
        <v>874</v>
      </c>
      <c r="C235" s="107"/>
      <c r="D235" s="107"/>
      <c r="E235" s="16"/>
    </row>
    <row r="236" spans="1:5" s="97" customFormat="1" x14ac:dyDescent="0.25">
      <c r="A236" s="106"/>
      <c r="B236" s="109" t="s">
        <v>875</v>
      </c>
      <c r="C236" s="107"/>
      <c r="D236" s="107"/>
      <c r="E236" s="16"/>
    </row>
    <row r="237" spans="1:5" s="97" customFormat="1" x14ac:dyDescent="0.25">
      <c r="A237" s="106"/>
      <c r="B237" s="109" t="s">
        <v>876</v>
      </c>
      <c r="C237" s="107"/>
      <c r="D237" s="107"/>
      <c r="E237" s="16"/>
    </row>
    <row r="238" spans="1:5" s="97" customFormat="1" x14ac:dyDescent="0.25">
      <c r="A238" s="106"/>
      <c r="B238" s="109" t="s">
        <v>877</v>
      </c>
      <c r="C238" s="107"/>
      <c r="D238" s="107"/>
      <c r="E238" s="16"/>
    </row>
    <row r="239" spans="1:5" s="97" customFormat="1" x14ac:dyDescent="0.25">
      <c r="A239" s="106"/>
      <c r="B239" s="109" t="s">
        <v>878</v>
      </c>
      <c r="C239" s="107"/>
      <c r="D239" s="107"/>
      <c r="E239" s="16"/>
    </row>
    <row r="240" spans="1:5" s="97" customFormat="1" x14ac:dyDescent="0.25">
      <c r="A240" s="106"/>
      <c r="B240" s="109" t="s">
        <v>879</v>
      </c>
      <c r="C240" s="107"/>
      <c r="D240" s="107"/>
      <c r="E240" s="16"/>
    </row>
    <row r="241" spans="1:5" s="97" customFormat="1" x14ac:dyDescent="0.25">
      <c r="A241" s="106"/>
      <c r="B241" s="109" t="s">
        <v>880</v>
      </c>
      <c r="C241" s="107"/>
      <c r="D241" s="107"/>
      <c r="E241" s="16"/>
    </row>
    <row r="242" spans="1:5" s="97" customFormat="1" x14ac:dyDescent="0.25">
      <c r="A242" s="106"/>
      <c r="B242" s="109" t="s">
        <v>881</v>
      </c>
      <c r="C242" s="107"/>
      <c r="D242" s="107"/>
      <c r="E242" s="16"/>
    </row>
    <row r="243" spans="1:5" s="97" customFormat="1" x14ac:dyDescent="0.25">
      <c r="A243" s="106"/>
      <c r="B243" s="109" t="s">
        <v>882</v>
      </c>
      <c r="C243" s="107"/>
      <c r="D243" s="107"/>
      <c r="E243" s="16"/>
    </row>
    <row r="244" spans="1:5" s="97" customFormat="1" x14ac:dyDescent="0.25">
      <c r="A244" s="106"/>
      <c r="B244" s="109" t="s">
        <v>883</v>
      </c>
      <c r="C244" s="107"/>
      <c r="D244" s="107"/>
      <c r="E244" s="16"/>
    </row>
    <row r="245" spans="1:5" s="97" customFormat="1" x14ac:dyDescent="0.25">
      <c r="A245" s="106"/>
      <c r="B245" s="109" t="s">
        <v>884</v>
      </c>
      <c r="C245" s="107"/>
      <c r="D245" s="107"/>
      <c r="E245" s="16"/>
    </row>
    <row r="246" spans="1:5" s="97" customFormat="1" x14ac:dyDescent="0.25">
      <c r="A246" s="106"/>
      <c r="B246" s="109"/>
      <c r="C246" s="107"/>
      <c r="D246" s="107"/>
      <c r="E246" s="16"/>
    </row>
    <row r="247" spans="1:5" s="97" customFormat="1" x14ac:dyDescent="0.25">
      <c r="A247" s="106"/>
      <c r="B247" s="109" t="s">
        <v>1126</v>
      </c>
      <c r="C247" s="107"/>
      <c r="D247" s="107"/>
      <c r="E247" s="16"/>
    </row>
    <row r="248" spans="1:5" s="97" customFormat="1" x14ac:dyDescent="0.25">
      <c r="A248" s="106"/>
      <c r="B248" s="109"/>
      <c r="C248" s="107"/>
      <c r="D248" s="107"/>
      <c r="E248" s="16"/>
    </row>
    <row r="249" spans="1:5" s="97" customFormat="1" ht="14.45" customHeight="1" x14ac:dyDescent="0.25">
      <c r="A249" s="214" t="s">
        <v>549</v>
      </c>
      <c r="B249" s="215"/>
      <c r="C249" s="107"/>
      <c r="D249" s="107"/>
      <c r="E249" s="16"/>
    </row>
    <row r="250" spans="1:5" s="97" customFormat="1" ht="193.5" customHeight="1" x14ac:dyDescent="0.25">
      <c r="A250" s="106"/>
      <c r="B250" s="109" t="s">
        <v>885</v>
      </c>
      <c r="C250" s="107"/>
      <c r="D250" s="107"/>
      <c r="E250" s="16"/>
    </row>
    <row r="251" spans="1:5" s="97" customFormat="1" x14ac:dyDescent="0.25">
      <c r="A251" s="106"/>
      <c r="B251" s="109"/>
      <c r="C251" s="107"/>
      <c r="D251" s="107"/>
      <c r="E251" s="16"/>
    </row>
    <row r="252" spans="1:5" s="94" customFormat="1" ht="14.45" customHeight="1" x14ac:dyDescent="0.25">
      <c r="A252" s="205" t="s">
        <v>596</v>
      </c>
      <c r="B252" s="217"/>
      <c r="C252" s="92"/>
      <c r="D252" s="96"/>
      <c r="E252" s="93"/>
    </row>
    <row r="253" spans="1:5" s="94" customFormat="1" ht="15" x14ac:dyDescent="0.2">
      <c r="A253" s="91"/>
      <c r="B253" s="92" t="s">
        <v>770</v>
      </c>
      <c r="C253" s="92"/>
      <c r="D253" s="96"/>
      <c r="E253" s="93"/>
    </row>
    <row r="254" spans="1:5" s="94" customFormat="1" ht="32.1" customHeight="1" x14ac:dyDescent="0.2">
      <c r="A254" s="91"/>
      <c r="B254" s="92" t="s">
        <v>886</v>
      </c>
      <c r="C254" s="92"/>
      <c r="D254" s="96"/>
      <c r="E254" s="93"/>
    </row>
    <row r="255" spans="1:5" s="94" customFormat="1" ht="15" x14ac:dyDescent="0.2">
      <c r="A255" s="91"/>
      <c r="B255" s="92"/>
      <c r="C255" s="92"/>
      <c r="D255" s="96"/>
      <c r="E255" s="93"/>
    </row>
    <row r="256" spans="1:5" s="94" customFormat="1" ht="42.75" x14ac:dyDescent="0.2">
      <c r="A256" s="91"/>
      <c r="B256" s="92" t="s">
        <v>887</v>
      </c>
      <c r="C256" s="92"/>
      <c r="D256" s="96"/>
      <c r="E256" s="93"/>
    </row>
    <row r="257" spans="1:5" s="94" customFormat="1" ht="15" x14ac:dyDescent="0.2">
      <c r="A257" s="91"/>
      <c r="B257" s="92"/>
      <c r="C257" s="92"/>
      <c r="D257" s="96"/>
      <c r="E257" s="93"/>
    </row>
    <row r="258" spans="1:5" s="94" customFormat="1" ht="15" x14ac:dyDescent="0.2">
      <c r="A258" s="91"/>
      <c r="B258" s="92" t="s">
        <v>751</v>
      </c>
      <c r="C258" s="92"/>
      <c r="D258" s="96"/>
      <c r="E258" s="93"/>
    </row>
    <row r="259" spans="1:5" s="94" customFormat="1" ht="28.5" x14ac:dyDescent="0.2">
      <c r="A259" s="91"/>
      <c r="B259" s="92" t="s">
        <v>1127</v>
      </c>
      <c r="C259" s="92"/>
      <c r="D259" s="96"/>
      <c r="E259" s="93"/>
    </row>
    <row r="260" spans="1:5" s="97" customFormat="1" x14ac:dyDescent="0.25">
      <c r="A260" s="106"/>
      <c r="B260" s="109"/>
      <c r="C260" s="107"/>
      <c r="D260" s="107"/>
      <c r="E260" s="16"/>
    </row>
    <row r="261" spans="1:5" s="97" customFormat="1" ht="30" x14ac:dyDescent="0.25">
      <c r="A261" s="112" t="s">
        <v>263</v>
      </c>
      <c r="B261" s="120" t="s">
        <v>1128</v>
      </c>
      <c r="C261" s="107"/>
      <c r="D261" s="107"/>
      <c r="E261" s="16"/>
    </row>
    <row r="262" spans="1:5" s="97" customFormat="1" x14ac:dyDescent="0.25">
      <c r="A262" s="106"/>
      <c r="B262" s="109"/>
      <c r="C262" s="107"/>
      <c r="D262" s="107"/>
      <c r="E262" s="16"/>
    </row>
    <row r="263" spans="1:5" s="97" customFormat="1" ht="14.45" customHeight="1" x14ac:dyDescent="0.25">
      <c r="A263" s="214" t="s">
        <v>871</v>
      </c>
      <c r="B263" s="215"/>
      <c r="C263" s="107"/>
      <c r="D263" s="107"/>
      <c r="E263" s="16"/>
    </row>
    <row r="264" spans="1:5" s="97" customFormat="1" x14ac:dyDescent="0.25">
      <c r="A264" s="106"/>
      <c r="B264" s="109" t="s">
        <v>964</v>
      </c>
      <c r="C264" s="107"/>
      <c r="D264" s="107"/>
      <c r="E264" s="16"/>
    </row>
    <row r="265" spans="1:5" s="97" customFormat="1" x14ac:dyDescent="0.25">
      <c r="A265" s="106"/>
      <c r="B265" s="109" t="s">
        <v>965</v>
      </c>
      <c r="C265" s="107"/>
      <c r="D265" s="107"/>
      <c r="E265" s="16"/>
    </row>
    <row r="266" spans="1:5" s="97" customFormat="1" x14ac:dyDescent="0.25">
      <c r="A266" s="106"/>
      <c r="B266" s="109" t="s">
        <v>966</v>
      </c>
      <c r="C266" s="107"/>
      <c r="D266" s="107"/>
      <c r="E266" s="16"/>
    </row>
    <row r="267" spans="1:5" s="97" customFormat="1" x14ac:dyDescent="0.25">
      <c r="A267" s="106"/>
      <c r="B267" s="109" t="s">
        <v>967</v>
      </c>
      <c r="C267" s="107"/>
      <c r="D267" s="107"/>
      <c r="E267" s="16"/>
    </row>
    <row r="268" spans="1:5" s="97" customFormat="1" x14ac:dyDescent="0.25">
      <c r="A268" s="106"/>
      <c r="B268" s="109" t="s">
        <v>968</v>
      </c>
      <c r="C268" s="107"/>
      <c r="D268" s="107"/>
      <c r="E268" s="16"/>
    </row>
    <row r="269" spans="1:5" s="97" customFormat="1" x14ac:dyDescent="0.25">
      <c r="A269" s="106"/>
      <c r="B269" s="109" t="s">
        <v>969</v>
      </c>
      <c r="C269" s="107"/>
      <c r="D269" s="107"/>
      <c r="E269" s="16"/>
    </row>
    <row r="270" spans="1:5" s="97" customFormat="1" x14ac:dyDescent="0.25">
      <c r="A270" s="106"/>
      <c r="B270" s="109" t="s">
        <v>970</v>
      </c>
      <c r="C270" s="107"/>
      <c r="D270" s="107"/>
      <c r="E270" s="16"/>
    </row>
    <row r="271" spans="1:5" s="97" customFormat="1" x14ac:dyDescent="0.25">
      <c r="A271" s="106"/>
      <c r="B271" s="109" t="s">
        <v>971</v>
      </c>
      <c r="C271" s="107"/>
      <c r="D271" s="107"/>
      <c r="E271" s="16"/>
    </row>
    <row r="272" spans="1:5" s="97" customFormat="1" x14ac:dyDescent="0.25">
      <c r="A272" s="106"/>
      <c r="B272" s="109" t="s">
        <v>972</v>
      </c>
      <c r="C272" s="107"/>
      <c r="D272" s="107"/>
      <c r="E272" s="16"/>
    </row>
    <row r="273" spans="1:5" s="97" customFormat="1" x14ac:dyDescent="0.25">
      <c r="A273" s="106"/>
      <c r="B273" s="109" t="s">
        <v>973</v>
      </c>
      <c r="C273" s="107"/>
      <c r="D273" s="107"/>
      <c r="E273" s="16"/>
    </row>
    <row r="274" spans="1:5" s="97" customFormat="1" x14ac:dyDescent="0.25">
      <c r="A274" s="106"/>
      <c r="B274" s="109" t="s">
        <v>974</v>
      </c>
      <c r="C274" s="107"/>
      <c r="D274" s="107"/>
      <c r="E274" s="16"/>
    </row>
    <row r="275" spans="1:5" s="97" customFormat="1" x14ac:dyDescent="0.25">
      <c r="A275" s="106"/>
      <c r="B275" s="109" t="s">
        <v>975</v>
      </c>
      <c r="C275" s="107"/>
      <c r="D275" s="107"/>
      <c r="E275" s="16"/>
    </row>
    <row r="276" spans="1:5" s="97" customFormat="1" x14ac:dyDescent="0.25">
      <c r="A276" s="106"/>
      <c r="B276" s="109" t="s">
        <v>976</v>
      </c>
      <c r="C276" s="107"/>
      <c r="D276" s="107"/>
      <c r="E276" s="16"/>
    </row>
    <row r="277" spans="1:5" s="97" customFormat="1" x14ac:dyDescent="0.25">
      <c r="A277" s="106"/>
      <c r="B277" s="109"/>
      <c r="C277" s="107"/>
      <c r="D277" s="107"/>
      <c r="E277" s="16"/>
    </row>
    <row r="278" spans="1:5" s="97" customFormat="1" x14ac:dyDescent="0.25">
      <c r="A278" s="106"/>
      <c r="B278" s="109" t="s">
        <v>1126</v>
      </c>
      <c r="C278" s="107"/>
      <c r="D278" s="107"/>
      <c r="E278" s="16"/>
    </row>
    <row r="279" spans="1:5" s="97" customFormat="1" x14ac:dyDescent="0.25">
      <c r="A279" s="106"/>
      <c r="B279" s="109"/>
      <c r="C279" s="107"/>
      <c r="D279" s="107"/>
      <c r="E279" s="16"/>
    </row>
    <row r="280" spans="1:5" s="97" customFormat="1" ht="14.45" customHeight="1" x14ac:dyDescent="0.25">
      <c r="A280" s="214" t="s">
        <v>549</v>
      </c>
      <c r="B280" s="215"/>
      <c r="C280" s="107"/>
      <c r="D280" s="107"/>
      <c r="E280" s="16"/>
    </row>
    <row r="281" spans="1:5" s="97" customFormat="1" ht="261" customHeight="1" x14ac:dyDescent="0.25">
      <c r="A281" s="106"/>
      <c r="B281" s="109" t="s">
        <v>903</v>
      </c>
      <c r="C281" s="107"/>
      <c r="D281" s="107"/>
      <c r="E281" s="125" t="s">
        <v>904</v>
      </c>
    </row>
    <row r="282" spans="1:5" s="97" customFormat="1" x14ac:dyDescent="0.25">
      <c r="A282" s="106"/>
      <c r="B282" s="109"/>
      <c r="C282" s="107"/>
      <c r="D282" s="107"/>
      <c r="E282" s="16"/>
    </row>
    <row r="283" spans="1:5" s="94" customFormat="1" ht="14.45" customHeight="1" x14ac:dyDescent="0.25">
      <c r="A283" s="205" t="s">
        <v>596</v>
      </c>
      <c r="B283" s="217"/>
      <c r="C283" s="92"/>
      <c r="D283" s="96"/>
      <c r="E283" s="93"/>
    </row>
    <row r="284" spans="1:5" s="94" customFormat="1" ht="15" x14ac:dyDescent="0.2">
      <c r="A284" s="91"/>
      <c r="B284" s="92" t="s">
        <v>770</v>
      </c>
      <c r="C284" s="92"/>
      <c r="D284" s="96"/>
      <c r="E284" s="93"/>
    </row>
    <row r="285" spans="1:5" s="94" customFormat="1" ht="32.1" customHeight="1" x14ac:dyDescent="0.2">
      <c r="A285" s="91"/>
      <c r="B285" s="92" t="s">
        <v>886</v>
      </c>
      <c r="C285" s="92"/>
      <c r="D285" s="96"/>
      <c r="E285" s="93"/>
    </row>
    <row r="286" spans="1:5" s="94" customFormat="1" ht="15" x14ac:dyDescent="0.2">
      <c r="A286" s="91"/>
      <c r="B286" s="92"/>
      <c r="C286" s="92"/>
      <c r="D286" s="96"/>
      <c r="E286" s="93"/>
    </row>
    <row r="287" spans="1:5" s="94" customFormat="1" ht="42.75" x14ac:dyDescent="0.2">
      <c r="A287" s="91"/>
      <c r="B287" s="92" t="s">
        <v>887</v>
      </c>
      <c r="C287" s="92"/>
      <c r="D287" s="96"/>
      <c r="E287" s="93"/>
    </row>
    <row r="288" spans="1:5" s="94" customFormat="1" ht="15" x14ac:dyDescent="0.2">
      <c r="A288" s="91"/>
      <c r="B288" s="92"/>
      <c r="C288" s="92"/>
      <c r="D288" s="96"/>
      <c r="E288" s="93"/>
    </row>
    <row r="289" spans="1:5" s="94" customFormat="1" ht="15" x14ac:dyDescent="0.2">
      <c r="A289" s="91"/>
      <c r="B289" s="92" t="s">
        <v>751</v>
      </c>
      <c r="C289" s="92"/>
      <c r="D289" s="96"/>
      <c r="E289" s="93"/>
    </row>
    <row r="290" spans="1:5" s="94" customFormat="1" ht="28.5" x14ac:dyDescent="0.2">
      <c r="A290" s="91"/>
      <c r="B290" s="92" t="s">
        <v>1127</v>
      </c>
      <c r="C290" s="92"/>
      <c r="D290" s="96"/>
      <c r="E290" s="93"/>
    </row>
    <row r="291" spans="1:5" s="97" customFormat="1" x14ac:dyDescent="0.25">
      <c r="A291" s="106"/>
      <c r="B291" s="109"/>
      <c r="C291" s="107"/>
      <c r="D291" s="107"/>
      <c r="E291" s="16"/>
    </row>
    <row r="292" spans="1:5" s="97" customFormat="1" ht="30" x14ac:dyDescent="0.25">
      <c r="A292" s="112" t="s">
        <v>264</v>
      </c>
      <c r="B292" s="120" t="s">
        <v>1129</v>
      </c>
      <c r="C292" s="107"/>
      <c r="D292" s="107"/>
      <c r="E292" s="16"/>
    </row>
    <row r="293" spans="1:5" s="97" customFormat="1" x14ac:dyDescent="0.25">
      <c r="A293" s="106"/>
      <c r="B293" s="109"/>
      <c r="C293" s="107"/>
      <c r="D293" s="107"/>
      <c r="E293" s="16"/>
    </row>
    <row r="294" spans="1:5" s="97" customFormat="1" ht="14.45" customHeight="1" x14ac:dyDescent="0.25">
      <c r="A294" s="214" t="s">
        <v>871</v>
      </c>
      <c r="B294" s="215"/>
      <c r="C294" s="107"/>
      <c r="D294" s="107"/>
      <c r="E294" s="16"/>
    </row>
    <row r="295" spans="1:5" s="97" customFormat="1" x14ac:dyDescent="0.25">
      <c r="A295" s="106"/>
      <c r="B295" s="109" t="s">
        <v>1080</v>
      </c>
      <c r="C295" s="107"/>
      <c r="D295" s="107"/>
      <c r="E295" s="16"/>
    </row>
    <row r="296" spans="1:5" s="97" customFormat="1" x14ac:dyDescent="0.25">
      <c r="A296" s="106"/>
      <c r="B296" s="109" t="s">
        <v>1140</v>
      </c>
      <c r="C296" s="107"/>
      <c r="D296" s="107"/>
      <c r="E296" s="16"/>
    </row>
    <row r="297" spans="1:5" s="97" customFormat="1" x14ac:dyDescent="0.25">
      <c r="A297" s="106"/>
      <c r="B297" s="109" t="s">
        <v>1139</v>
      </c>
      <c r="C297" s="107"/>
      <c r="D297" s="107"/>
      <c r="E297" s="16"/>
    </row>
    <row r="298" spans="1:5" s="97" customFormat="1" x14ac:dyDescent="0.25">
      <c r="A298" s="106"/>
      <c r="B298" s="109" t="s">
        <v>1138</v>
      </c>
      <c r="C298" s="107"/>
      <c r="D298" s="107"/>
      <c r="E298" s="16"/>
    </row>
    <row r="299" spans="1:5" s="97" customFormat="1" x14ac:dyDescent="0.25">
      <c r="A299" s="106"/>
      <c r="B299" s="109" t="s">
        <v>1137</v>
      </c>
      <c r="C299" s="107"/>
      <c r="D299" s="107"/>
      <c r="E299" s="16"/>
    </row>
    <row r="300" spans="1:5" s="97" customFormat="1" x14ac:dyDescent="0.25">
      <c r="A300" s="106"/>
      <c r="B300" s="109" t="s">
        <v>1136</v>
      </c>
      <c r="C300" s="107"/>
      <c r="D300" s="107"/>
      <c r="E300" s="16"/>
    </row>
    <row r="301" spans="1:5" s="97" customFormat="1" x14ac:dyDescent="0.25">
      <c r="A301" s="106"/>
      <c r="B301" s="109" t="s">
        <v>1135</v>
      </c>
      <c r="C301" s="107"/>
      <c r="D301" s="107"/>
      <c r="E301" s="16"/>
    </row>
    <row r="302" spans="1:5" s="97" customFormat="1" x14ac:dyDescent="0.25">
      <c r="A302" s="106"/>
      <c r="B302" s="109" t="s">
        <v>1134</v>
      </c>
      <c r="C302" s="107"/>
      <c r="D302" s="107"/>
      <c r="E302" s="16"/>
    </row>
    <row r="303" spans="1:5" s="97" customFormat="1" x14ac:dyDescent="0.25">
      <c r="A303" s="106"/>
      <c r="B303" s="109" t="s">
        <v>1133</v>
      </c>
      <c r="C303" s="107"/>
      <c r="D303" s="107"/>
      <c r="E303" s="16"/>
    </row>
    <row r="304" spans="1:5" s="97" customFormat="1" x14ac:dyDescent="0.25">
      <c r="A304" s="106"/>
      <c r="B304" s="109" t="s">
        <v>1132</v>
      </c>
      <c r="C304" s="107"/>
      <c r="D304" s="107"/>
      <c r="E304" s="16"/>
    </row>
    <row r="305" spans="1:5" s="97" customFormat="1" x14ac:dyDescent="0.25">
      <c r="A305" s="106"/>
      <c r="B305" s="109" t="s">
        <v>1131</v>
      </c>
      <c r="C305" s="107"/>
      <c r="D305" s="107"/>
      <c r="E305" s="16"/>
    </row>
    <row r="306" spans="1:5" s="97" customFormat="1" x14ac:dyDescent="0.25">
      <c r="A306" s="106"/>
      <c r="B306" s="109" t="s">
        <v>1130</v>
      </c>
      <c r="C306" s="107"/>
      <c r="D306" s="107"/>
      <c r="E306" s="16"/>
    </row>
    <row r="307" spans="1:5" s="97" customFormat="1" x14ac:dyDescent="0.25">
      <c r="A307" s="106"/>
      <c r="B307" s="109"/>
      <c r="C307" s="107"/>
      <c r="D307" s="107"/>
      <c r="E307" s="16"/>
    </row>
    <row r="308" spans="1:5" s="97" customFormat="1" x14ac:dyDescent="0.25">
      <c r="A308" s="106"/>
      <c r="B308" s="109" t="s">
        <v>1062</v>
      </c>
      <c r="C308" s="107"/>
      <c r="D308" s="107"/>
      <c r="E308" s="16"/>
    </row>
    <row r="309" spans="1:5" s="97" customFormat="1" x14ac:dyDescent="0.25">
      <c r="A309" s="106"/>
      <c r="B309" s="106" t="s">
        <v>1122</v>
      </c>
      <c r="C309" s="107"/>
      <c r="D309" s="107"/>
      <c r="E309" s="16"/>
    </row>
    <row r="310" spans="1:5" s="97" customFormat="1" x14ac:dyDescent="0.25">
      <c r="A310" s="106"/>
      <c r="B310" s="106"/>
      <c r="C310" s="107"/>
      <c r="D310" s="107"/>
      <c r="E310" s="16"/>
    </row>
    <row r="311" spans="1:5" s="97" customFormat="1" ht="14.45" customHeight="1" x14ac:dyDescent="0.25">
      <c r="A311" s="213" t="s">
        <v>549</v>
      </c>
      <c r="B311" s="204"/>
      <c r="C311" s="107"/>
      <c r="D311" s="107"/>
      <c r="E311" s="16"/>
    </row>
    <row r="312" spans="1:5" s="97" customFormat="1" ht="190.5" customHeight="1" x14ac:dyDescent="0.25">
      <c r="A312" s="106"/>
      <c r="B312" s="109" t="s">
        <v>919</v>
      </c>
      <c r="C312" s="107"/>
      <c r="D312" s="107"/>
      <c r="E312" s="16"/>
    </row>
    <row r="313" spans="1:5" s="97" customFormat="1" x14ac:dyDescent="0.25">
      <c r="A313" s="106"/>
      <c r="B313" s="106"/>
      <c r="C313" s="107"/>
      <c r="D313" s="107"/>
      <c r="E313" s="16"/>
    </row>
    <row r="314" spans="1:5" s="94" customFormat="1" ht="14.45" customHeight="1" x14ac:dyDescent="0.25">
      <c r="A314" s="205" t="s">
        <v>596</v>
      </c>
      <c r="B314" s="217"/>
      <c r="C314" s="92"/>
      <c r="D314" s="96"/>
      <c r="E314" s="93"/>
    </row>
    <row r="315" spans="1:5" s="94" customFormat="1" ht="15" x14ac:dyDescent="0.2">
      <c r="A315" s="91"/>
      <c r="B315" s="92" t="s">
        <v>770</v>
      </c>
      <c r="C315" s="92"/>
      <c r="D315" s="96"/>
      <c r="E315" s="93"/>
    </row>
    <row r="316" spans="1:5" s="94" customFormat="1" ht="32.1" customHeight="1" x14ac:dyDescent="0.2">
      <c r="A316" s="91"/>
      <c r="B316" s="92" t="s">
        <v>886</v>
      </c>
      <c r="C316" s="92"/>
      <c r="D316" s="96"/>
      <c r="E316" s="93"/>
    </row>
    <row r="317" spans="1:5" s="94" customFormat="1" ht="15" x14ac:dyDescent="0.2">
      <c r="A317" s="91"/>
      <c r="B317" s="92"/>
      <c r="C317" s="92"/>
      <c r="D317" s="96"/>
      <c r="E317" s="93"/>
    </row>
    <row r="318" spans="1:5" s="94" customFormat="1" ht="42.75" x14ac:dyDescent="0.2">
      <c r="A318" s="91"/>
      <c r="B318" s="92" t="s">
        <v>887</v>
      </c>
      <c r="C318" s="92"/>
      <c r="D318" s="96"/>
      <c r="E318" s="93"/>
    </row>
    <row r="319" spans="1:5" s="94" customFormat="1" ht="15" x14ac:dyDescent="0.2">
      <c r="A319" s="91"/>
      <c r="B319" s="92"/>
      <c r="C319" s="92"/>
      <c r="D319" s="96"/>
      <c r="E319" s="93"/>
    </row>
    <row r="320" spans="1:5" s="94" customFormat="1" ht="15" x14ac:dyDescent="0.2">
      <c r="A320" s="91"/>
      <c r="B320" s="92" t="s">
        <v>751</v>
      </c>
      <c r="C320" s="92"/>
      <c r="D320" s="96"/>
      <c r="E320" s="93"/>
    </row>
    <row r="321" spans="1:5" s="94" customFormat="1" ht="28.5" x14ac:dyDescent="0.2">
      <c r="A321" s="91"/>
      <c r="B321" s="92" t="s">
        <v>936</v>
      </c>
      <c r="C321" s="92"/>
      <c r="D321" s="96"/>
      <c r="E321" s="93"/>
    </row>
    <row r="322" spans="1:5" s="97" customFormat="1" x14ac:dyDescent="0.25">
      <c r="A322" s="106"/>
      <c r="B322" s="106"/>
      <c r="C322" s="107"/>
      <c r="D322" s="107"/>
      <c r="E322" s="16"/>
    </row>
    <row r="323" spans="1:5" s="97" customFormat="1" ht="30" x14ac:dyDescent="0.25">
      <c r="A323" s="112" t="s">
        <v>265</v>
      </c>
      <c r="B323" s="120" t="s">
        <v>1141</v>
      </c>
      <c r="C323" s="107"/>
      <c r="D323" s="107"/>
      <c r="E323" s="16"/>
    </row>
    <row r="324" spans="1:5" s="97" customFormat="1" x14ac:dyDescent="0.25">
      <c r="A324" s="106"/>
      <c r="B324" s="109"/>
      <c r="C324" s="107"/>
      <c r="D324" s="107"/>
      <c r="E324" s="16"/>
    </row>
    <row r="325" spans="1:5" s="97" customFormat="1" ht="14.45" customHeight="1" x14ac:dyDescent="0.25">
      <c r="A325" s="214" t="s">
        <v>871</v>
      </c>
      <c r="B325" s="215"/>
      <c r="C325" s="107"/>
      <c r="D325" s="107"/>
      <c r="E325" s="16"/>
    </row>
    <row r="326" spans="1:5" s="97" customFormat="1" x14ac:dyDescent="0.25">
      <c r="A326" s="106"/>
      <c r="B326" s="109" t="s">
        <v>922</v>
      </c>
      <c r="C326" s="107"/>
      <c r="D326" s="107"/>
      <c r="E326" s="16"/>
    </row>
    <row r="327" spans="1:5" s="97" customFormat="1" x14ac:dyDescent="0.25">
      <c r="A327" s="106"/>
      <c r="B327" s="109" t="s">
        <v>923</v>
      </c>
      <c r="C327" s="107"/>
      <c r="D327" s="107"/>
      <c r="E327" s="16"/>
    </row>
    <row r="328" spans="1:5" s="97" customFormat="1" x14ac:dyDescent="0.25">
      <c r="A328" s="106"/>
      <c r="B328" s="109" t="s">
        <v>924</v>
      </c>
      <c r="C328" s="107"/>
      <c r="D328" s="107"/>
      <c r="E328" s="16"/>
    </row>
    <row r="329" spans="1:5" s="97" customFormat="1" x14ac:dyDescent="0.25">
      <c r="A329" s="106"/>
      <c r="B329" s="109" t="s">
        <v>925</v>
      </c>
      <c r="C329" s="107"/>
      <c r="D329" s="107"/>
      <c r="E329" s="16"/>
    </row>
    <row r="330" spans="1:5" s="97" customFormat="1" x14ac:dyDescent="0.25">
      <c r="A330" s="106"/>
      <c r="B330" s="109" t="s">
        <v>926</v>
      </c>
      <c r="C330" s="107"/>
      <c r="D330" s="107"/>
      <c r="E330" s="16"/>
    </row>
    <row r="331" spans="1:5" s="97" customFormat="1" x14ac:dyDescent="0.25">
      <c r="A331" s="106"/>
      <c r="B331" s="109" t="s">
        <v>927</v>
      </c>
      <c r="C331" s="107"/>
      <c r="D331" s="107"/>
      <c r="E331" s="16"/>
    </row>
    <row r="332" spans="1:5" s="97" customFormat="1" x14ac:dyDescent="0.25">
      <c r="A332" s="106"/>
      <c r="B332" s="109" t="s">
        <v>928</v>
      </c>
      <c r="C332" s="107"/>
      <c r="D332" s="107"/>
      <c r="E332" s="16"/>
    </row>
    <row r="333" spans="1:5" s="97" customFormat="1" x14ac:dyDescent="0.25">
      <c r="A333" s="106"/>
      <c r="B333" s="109" t="s">
        <v>1083</v>
      </c>
      <c r="C333" s="107"/>
      <c r="D333" s="107"/>
      <c r="E333" s="16"/>
    </row>
    <row r="334" spans="1:5" s="97" customFormat="1" x14ac:dyDescent="0.25">
      <c r="A334" s="106"/>
      <c r="B334" s="109" t="s">
        <v>930</v>
      </c>
      <c r="C334" s="107"/>
      <c r="D334" s="107"/>
      <c r="E334" s="16"/>
    </row>
    <row r="335" spans="1:5" s="97" customFormat="1" x14ac:dyDescent="0.25">
      <c r="A335" s="106"/>
      <c r="B335" s="109" t="s">
        <v>931</v>
      </c>
      <c r="C335" s="107"/>
      <c r="D335" s="107"/>
      <c r="E335" s="16"/>
    </row>
    <row r="336" spans="1:5" s="97" customFormat="1" x14ac:dyDescent="0.25">
      <c r="A336" s="106"/>
      <c r="B336" s="109" t="s">
        <v>932</v>
      </c>
      <c r="C336" s="107"/>
      <c r="D336" s="107"/>
      <c r="E336" s="16"/>
    </row>
    <row r="337" spans="1:5" s="97" customFormat="1" x14ac:dyDescent="0.25">
      <c r="A337" s="106"/>
      <c r="B337" s="109" t="s">
        <v>933</v>
      </c>
      <c r="C337" s="107"/>
      <c r="D337" s="107"/>
      <c r="E337" s="16"/>
    </row>
    <row r="338" spans="1:5" s="97" customFormat="1" x14ac:dyDescent="0.25">
      <c r="A338" s="106"/>
      <c r="B338" s="109"/>
      <c r="C338" s="107"/>
      <c r="D338" s="107"/>
      <c r="E338" s="16"/>
    </row>
    <row r="339" spans="1:5" s="97" customFormat="1" x14ac:dyDescent="0.25">
      <c r="A339" s="106"/>
      <c r="B339" s="109" t="s">
        <v>1062</v>
      </c>
      <c r="C339" s="107"/>
      <c r="D339" s="107"/>
      <c r="E339" s="16"/>
    </row>
    <row r="340" spans="1:5" s="97" customFormat="1" x14ac:dyDescent="0.25">
      <c r="A340" s="106"/>
      <c r="B340" s="109" t="s">
        <v>1122</v>
      </c>
      <c r="C340" s="107"/>
      <c r="D340" s="107"/>
      <c r="E340" s="16"/>
    </row>
    <row r="341" spans="1:5" s="97" customFormat="1" x14ac:dyDescent="0.25">
      <c r="A341" s="106"/>
      <c r="B341" s="109"/>
      <c r="C341" s="107"/>
      <c r="D341" s="107"/>
      <c r="E341" s="16"/>
    </row>
    <row r="342" spans="1:5" s="97" customFormat="1" ht="14.45" customHeight="1" x14ac:dyDescent="0.25">
      <c r="A342" s="214" t="s">
        <v>549</v>
      </c>
      <c r="B342" s="215"/>
      <c r="C342" s="107"/>
      <c r="D342" s="107"/>
      <c r="E342" s="16"/>
    </row>
    <row r="343" spans="1:5" s="97" customFormat="1" ht="261" customHeight="1" x14ac:dyDescent="0.25">
      <c r="A343" s="106"/>
      <c r="B343" s="109" t="s">
        <v>1142</v>
      </c>
      <c r="C343" s="107"/>
      <c r="D343" s="107"/>
      <c r="E343" s="125" t="s">
        <v>904</v>
      </c>
    </row>
    <row r="344" spans="1:5" s="97" customFormat="1" x14ac:dyDescent="0.25">
      <c r="A344" s="106"/>
      <c r="B344" s="109"/>
      <c r="C344" s="107"/>
      <c r="D344" s="107"/>
      <c r="E344" s="16"/>
    </row>
    <row r="345" spans="1:5" s="94" customFormat="1" ht="14.45" customHeight="1" x14ac:dyDescent="0.25">
      <c r="A345" s="205" t="s">
        <v>596</v>
      </c>
      <c r="B345" s="217"/>
      <c r="C345" s="92"/>
      <c r="D345" s="96"/>
      <c r="E345" s="93"/>
    </row>
    <row r="346" spans="1:5" s="94" customFormat="1" ht="15" x14ac:dyDescent="0.2">
      <c r="A346" s="91"/>
      <c r="B346" s="92" t="s">
        <v>770</v>
      </c>
      <c r="C346" s="92"/>
      <c r="D346" s="96"/>
      <c r="E346" s="93"/>
    </row>
    <row r="347" spans="1:5" s="94" customFormat="1" ht="32.1" customHeight="1" x14ac:dyDescent="0.2">
      <c r="A347" s="91"/>
      <c r="B347" s="92" t="s">
        <v>886</v>
      </c>
      <c r="C347" s="92"/>
      <c r="D347" s="96"/>
      <c r="E347" s="93"/>
    </row>
    <row r="348" spans="1:5" s="94" customFormat="1" ht="15" x14ac:dyDescent="0.2">
      <c r="A348" s="91"/>
      <c r="B348" s="92"/>
      <c r="C348" s="92"/>
      <c r="D348" s="96"/>
      <c r="E348" s="93"/>
    </row>
    <row r="349" spans="1:5" s="94" customFormat="1" ht="42.75" x14ac:dyDescent="0.2">
      <c r="A349" s="91"/>
      <c r="B349" s="92" t="s">
        <v>887</v>
      </c>
      <c r="C349" s="92"/>
      <c r="D349" s="96"/>
      <c r="E349" s="93"/>
    </row>
    <row r="350" spans="1:5" s="94" customFormat="1" ht="15" x14ac:dyDescent="0.2">
      <c r="A350" s="91"/>
      <c r="B350" s="92"/>
      <c r="C350" s="92"/>
      <c r="D350" s="96"/>
      <c r="E350" s="93"/>
    </row>
    <row r="351" spans="1:5" s="94" customFormat="1" ht="15" x14ac:dyDescent="0.2">
      <c r="A351" s="91"/>
      <c r="B351" s="92" t="s">
        <v>751</v>
      </c>
      <c r="C351" s="92"/>
      <c r="D351" s="96"/>
      <c r="E351" s="93"/>
    </row>
    <row r="352" spans="1:5" s="94" customFormat="1" ht="28.5" x14ac:dyDescent="0.2">
      <c r="A352" s="91"/>
      <c r="B352" s="92" t="s">
        <v>936</v>
      </c>
      <c r="C352" s="92"/>
      <c r="D352" s="96"/>
      <c r="E352" s="93"/>
    </row>
    <row r="353" spans="1:5" s="97" customFormat="1" x14ac:dyDescent="0.25">
      <c r="A353" s="106"/>
      <c r="B353" s="106"/>
      <c r="C353" s="107"/>
      <c r="D353" s="107"/>
      <c r="E353" s="16"/>
    </row>
    <row r="354" spans="1:5" s="86" customFormat="1" ht="63" customHeight="1" x14ac:dyDescent="0.25">
      <c r="A354" s="104" t="s">
        <v>48</v>
      </c>
      <c r="B354" s="85" t="s">
        <v>169</v>
      </c>
      <c r="C354" s="85" t="s">
        <v>338</v>
      </c>
      <c r="D354" s="104" t="s">
        <v>331</v>
      </c>
      <c r="E354" s="85" t="s">
        <v>332</v>
      </c>
    </row>
    <row r="355" spans="1:5" s="97" customFormat="1" ht="15" x14ac:dyDescent="0.25">
      <c r="A355" s="112" t="s">
        <v>107</v>
      </c>
      <c r="B355" s="119" t="s">
        <v>1143</v>
      </c>
      <c r="C355" s="107"/>
      <c r="D355" s="107"/>
      <c r="E355" s="16"/>
    </row>
    <row r="356" spans="1:5" s="97" customFormat="1" x14ac:dyDescent="0.25">
      <c r="A356" s="106"/>
      <c r="B356" s="106"/>
      <c r="C356" s="107"/>
      <c r="D356" s="107"/>
      <c r="E356" s="16"/>
    </row>
    <row r="357" spans="1:5" s="97" customFormat="1" ht="14.45" customHeight="1" x14ac:dyDescent="0.25">
      <c r="A357" s="213" t="s">
        <v>336</v>
      </c>
      <c r="B357" s="204"/>
      <c r="C357" s="107"/>
      <c r="D357" s="107"/>
      <c r="E357" s="16"/>
    </row>
    <row r="358" spans="1:5" s="97" customFormat="1" x14ac:dyDescent="0.25">
      <c r="A358" s="106"/>
      <c r="B358" s="109" t="s">
        <v>1165</v>
      </c>
      <c r="C358" s="107"/>
      <c r="D358" s="107"/>
      <c r="E358" s="16"/>
    </row>
    <row r="359" spans="1:5" s="97" customFormat="1" x14ac:dyDescent="0.25">
      <c r="A359" s="106"/>
      <c r="B359" s="109" t="s">
        <v>1164</v>
      </c>
      <c r="C359" s="107"/>
      <c r="D359" s="107"/>
      <c r="E359" s="16"/>
    </row>
    <row r="360" spans="1:5" s="97" customFormat="1" x14ac:dyDescent="0.25">
      <c r="A360" s="106"/>
      <c r="B360" s="109" t="s">
        <v>1163</v>
      </c>
      <c r="C360" s="107"/>
      <c r="D360" s="107"/>
      <c r="E360" s="16"/>
    </row>
    <row r="361" spans="1:5" s="97" customFormat="1" x14ac:dyDescent="0.25">
      <c r="A361" s="106"/>
      <c r="B361" s="109" t="s">
        <v>1162</v>
      </c>
      <c r="C361" s="107"/>
      <c r="D361" s="107"/>
      <c r="E361" s="16"/>
    </row>
    <row r="362" spans="1:5" s="97" customFormat="1" x14ac:dyDescent="0.25">
      <c r="A362" s="106"/>
      <c r="B362" s="109" t="s">
        <v>1161</v>
      </c>
      <c r="C362" s="107"/>
      <c r="D362" s="107"/>
      <c r="E362" s="16"/>
    </row>
    <row r="363" spans="1:5" s="97" customFormat="1" x14ac:dyDescent="0.25">
      <c r="A363" s="106"/>
      <c r="B363" s="109" t="s">
        <v>1160</v>
      </c>
      <c r="C363" s="107"/>
      <c r="D363" s="107"/>
      <c r="E363" s="16"/>
    </row>
    <row r="364" spans="1:5" s="97" customFormat="1" x14ac:dyDescent="0.25">
      <c r="A364" s="106"/>
      <c r="B364" s="109" t="s">
        <v>1159</v>
      </c>
      <c r="C364" s="107"/>
      <c r="D364" s="107"/>
      <c r="E364" s="16"/>
    </row>
    <row r="365" spans="1:5" s="97" customFormat="1" x14ac:dyDescent="0.25">
      <c r="A365" s="106"/>
      <c r="B365" s="109" t="s">
        <v>1158</v>
      </c>
      <c r="C365" s="107"/>
      <c r="D365" s="107"/>
      <c r="E365" s="16"/>
    </row>
    <row r="366" spans="1:5" s="97" customFormat="1" x14ac:dyDescent="0.25">
      <c r="A366" s="106"/>
      <c r="B366" s="109" t="s">
        <v>1157</v>
      </c>
      <c r="C366" s="107"/>
      <c r="D366" s="107"/>
      <c r="E366" s="16"/>
    </row>
    <row r="367" spans="1:5" s="97" customFormat="1" x14ac:dyDescent="0.25">
      <c r="A367" s="106"/>
      <c r="B367" s="109" t="s">
        <v>1156</v>
      </c>
      <c r="C367" s="107"/>
      <c r="D367" s="107"/>
      <c r="E367" s="16"/>
    </row>
    <row r="368" spans="1:5" s="97" customFormat="1" x14ac:dyDescent="0.25">
      <c r="A368" s="106"/>
      <c r="B368" s="109"/>
      <c r="C368" s="107"/>
      <c r="D368" s="107"/>
      <c r="E368" s="16"/>
    </row>
    <row r="369" spans="1:5" s="97" customFormat="1" ht="28.5" x14ac:dyDescent="0.25">
      <c r="A369" s="106"/>
      <c r="B369" s="109" t="s">
        <v>1144</v>
      </c>
      <c r="C369" s="107"/>
      <c r="D369" s="107"/>
      <c r="E369" s="16"/>
    </row>
    <row r="370" spans="1:5" s="97" customFormat="1" x14ac:dyDescent="0.25">
      <c r="A370" s="106"/>
      <c r="B370" s="109"/>
      <c r="C370" s="107"/>
      <c r="D370" s="107"/>
      <c r="E370" s="16"/>
    </row>
    <row r="371" spans="1:5" s="97" customFormat="1" ht="14.45" customHeight="1" x14ac:dyDescent="0.25">
      <c r="A371" s="214" t="s">
        <v>549</v>
      </c>
      <c r="B371" s="215"/>
      <c r="C371" s="107"/>
      <c r="D371" s="107"/>
      <c r="E371" s="16"/>
    </row>
    <row r="372" spans="1:5" s="97" customFormat="1" ht="42.75" x14ac:dyDescent="0.25">
      <c r="A372" s="106"/>
      <c r="B372" s="109" t="s">
        <v>1145</v>
      </c>
      <c r="C372" s="107"/>
      <c r="D372" s="107"/>
      <c r="E372" s="16"/>
    </row>
    <row r="373" spans="1:5" s="97" customFormat="1" x14ac:dyDescent="0.25">
      <c r="A373" s="106"/>
      <c r="B373" s="109"/>
      <c r="C373" s="107"/>
      <c r="D373" s="107"/>
      <c r="E373" s="16"/>
    </row>
    <row r="374" spans="1:5" s="97" customFormat="1" ht="14.45" customHeight="1" x14ac:dyDescent="0.25">
      <c r="A374" s="214" t="s">
        <v>751</v>
      </c>
      <c r="B374" s="215"/>
      <c r="C374" s="107"/>
      <c r="D374" s="107"/>
      <c r="E374" s="16"/>
    </row>
    <row r="375" spans="1:5" s="97" customFormat="1" ht="114" x14ac:dyDescent="0.25">
      <c r="A375" s="106"/>
      <c r="B375" s="109" t="s">
        <v>1146</v>
      </c>
      <c r="C375" s="107"/>
      <c r="D375" s="107"/>
      <c r="E375" s="16"/>
    </row>
    <row r="376" spans="1:5" s="97" customFormat="1" x14ac:dyDescent="0.25">
      <c r="A376" s="106"/>
      <c r="B376" s="109"/>
      <c r="C376" s="107"/>
      <c r="D376" s="107"/>
      <c r="E376" s="16"/>
    </row>
    <row r="377" spans="1:5" s="97" customFormat="1" ht="14.45" customHeight="1" x14ac:dyDescent="0.25">
      <c r="A377" s="214" t="s">
        <v>1147</v>
      </c>
      <c r="B377" s="215"/>
      <c r="C377" s="107"/>
      <c r="D377" s="107"/>
      <c r="E377" s="16"/>
    </row>
    <row r="378" spans="1:5" s="97" customFormat="1" ht="221.45" customHeight="1" x14ac:dyDescent="0.25">
      <c r="A378" s="106"/>
      <c r="B378" s="109" t="s">
        <v>1148</v>
      </c>
      <c r="C378" s="107"/>
      <c r="D378" s="107"/>
      <c r="E378" s="16"/>
    </row>
    <row r="379" spans="1:5" s="97" customFormat="1" x14ac:dyDescent="0.25">
      <c r="A379" s="106"/>
      <c r="B379" s="109"/>
      <c r="C379" s="107"/>
      <c r="D379" s="107"/>
      <c r="E379" s="16"/>
    </row>
    <row r="380" spans="1:5" s="97" customFormat="1" ht="14.45" customHeight="1" x14ac:dyDescent="0.25">
      <c r="A380" s="214" t="s">
        <v>473</v>
      </c>
      <c r="B380" s="215"/>
      <c r="C380" s="107"/>
      <c r="D380" s="107"/>
      <c r="E380" s="16"/>
    </row>
    <row r="381" spans="1:5" s="97" customFormat="1" ht="71.25" x14ac:dyDescent="0.25">
      <c r="A381" s="106"/>
      <c r="B381" s="109" t="s">
        <v>1149</v>
      </c>
      <c r="C381" s="107"/>
      <c r="D381" s="107"/>
      <c r="E381" s="16"/>
    </row>
    <row r="382" spans="1:5" s="97" customFormat="1" x14ac:dyDescent="0.25">
      <c r="A382" s="106"/>
      <c r="B382" s="109"/>
      <c r="C382" s="107"/>
      <c r="D382" s="107"/>
      <c r="E382" s="16"/>
    </row>
    <row r="383" spans="1:5" s="97" customFormat="1" ht="14.45" customHeight="1" x14ac:dyDescent="0.25">
      <c r="A383" s="214" t="s">
        <v>1150</v>
      </c>
      <c r="B383" s="215"/>
      <c r="C383" s="107"/>
      <c r="D383" s="107"/>
      <c r="E383" s="16"/>
    </row>
    <row r="384" spans="1:5" s="97" customFormat="1" x14ac:dyDescent="0.25">
      <c r="A384" s="106"/>
      <c r="B384" s="109" t="s">
        <v>1151</v>
      </c>
      <c r="C384" s="107"/>
      <c r="D384" s="107"/>
      <c r="E384" s="16"/>
    </row>
    <row r="385" spans="1:5" s="97" customFormat="1" x14ac:dyDescent="0.25">
      <c r="A385" s="106"/>
      <c r="B385" s="109"/>
      <c r="C385" s="107"/>
      <c r="D385" s="107"/>
      <c r="E385" s="16"/>
    </row>
    <row r="386" spans="1:5" s="97" customFormat="1" ht="14.45" customHeight="1" x14ac:dyDescent="0.25">
      <c r="A386" s="214" t="s">
        <v>1152</v>
      </c>
      <c r="B386" s="215"/>
      <c r="C386" s="107"/>
      <c r="D386" s="107"/>
      <c r="E386" s="16"/>
    </row>
    <row r="387" spans="1:5" s="97" customFormat="1" x14ac:dyDescent="0.25">
      <c r="A387" s="106"/>
      <c r="B387" s="109" t="s">
        <v>1153</v>
      </c>
      <c r="C387" s="107"/>
      <c r="D387" s="107"/>
      <c r="E387" s="16"/>
    </row>
    <row r="388" spans="1:5" s="97" customFormat="1" x14ac:dyDescent="0.25">
      <c r="A388" s="106"/>
      <c r="B388" s="109"/>
      <c r="C388" s="107"/>
      <c r="D388" s="107"/>
      <c r="E388" s="16"/>
    </row>
    <row r="389" spans="1:5" s="97" customFormat="1" ht="14.45" customHeight="1" x14ac:dyDescent="0.25">
      <c r="A389" s="214" t="s">
        <v>1154</v>
      </c>
      <c r="B389" s="215"/>
      <c r="C389" s="107"/>
      <c r="D389" s="107"/>
      <c r="E389" s="16"/>
    </row>
    <row r="390" spans="1:5" s="97" customFormat="1" x14ac:dyDescent="0.25">
      <c r="A390" s="106"/>
      <c r="B390" s="109" t="s">
        <v>1155</v>
      </c>
      <c r="C390" s="107"/>
      <c r="D390" s="107"/>
      <c r="E390" s="16"/>
    </row>
    <row r="391" spans="1:5" s="97" customFormat="1" x14ac:dyDescent="0.25">
      <c r="A391" s="106"/>
      <c r="B391" s="109"/>
      <c r="C391" s="107"/>
      <c r="D391" s="107"/>
      <c r="E391" s="16"/>
    </row>
    <row r="392" spans="1:5" s="86" customFormat="1" ht="63" customHeight="1" x14ac:dyDescent="0.25">
      <c r="A392" s="104" t="s">
        <v>132</v>
      </c>
      <c r="B392" s="85" t="s">
        <v>1166</v>
      </c>
      <c r="C392" s="85" t="s">
        <v>338</v>
      </c>
      <c r="D392" s="104" t="s">
        <v>331</v>
      </c>
      <c r="E392" s="85" t="s">
        <v>332</v>
      </c>
    </row>
    <row r="393" spans="1:5" s="97" customFormat="1" ht="15" x14ac:dyDescent="0.25">
      <c r="A393" s="112" t="s">
        <v>139</v>
      </c>
      <c r="B393" s="120" t="s">
        <v>1167</v>
      </c>
      <c r="C393" s="107"/>
      <c r="D393" s="107"/>
      <c r="E393" s="16"/>
    </row>
    <row r="394" spans="1:5" s="97" customFormat="1" x14ac:dyDescent="0.25">
      <c r="A394" s="106"/>
      <c r="B394" s="109"/>
      <c r="C394" s="107"/>
      <c r="D394" s="107"/>
      <c r="E394" s="16"/>
    </row>
    <row r="395" spans="1:5" s="97" customFormat="1" ht="14.45" customHeight="1" x14ac:dyDescent="0.25">
      <c r="A395" s="214" t="s">
        <v>336</v>
      </c>
      <c r="B395" s="215"/>
      <c r="C395" s="107"/>
      <c r="D395" s="107"/>
      <c r="E395" s="16"/>
    </row>
    <row r="396" spans="1:5" s="97" customFormat="1" x14ac:dyDescent="0.25">
      <c r="A396" s="106"/>
      <c r="B396" s="109" t="s">
        <v>1185</v>
      </c>
      <c r="C396" s="107"/>
      <c r="D396" s="107"/>
      <c r="E396" s="16"/>
    </row>
    <row r="397" spans="1:5" s="97" customFormat="1" x14ac:dyDescent="0.25">
      <c r="A397" s="106"/>
      <c r="B397" s="109" t="s">
        <v>1188</v>
      </c>
      <c r="C397" s="107"/>
      <c r="D397" s="107"/>
      <c r="E397" s="16"/>
    </row>
    <row r="398" spans="1:5" s="97" customFormat="1" x14ac:dyDescent="0.25">
      <c r="A398" s="106"/>
      <c r="B398" s="109" t="s">
        <v>1183</v>
      </c>
      <c r="C398" s="107"/>
      <c r="D398" s="107"/>
      <c r="E398" s="16"/>
    </row>
    <row r="399" spans="1:5" s="97" customFormat="1" x14ac:dyDescent="0.25">
      <c r="A399" s="106"/>
      <c r="B399" s="109" t="s">
        <v>1182</v>
      </c>
      <c r="C399" s="107"/>
      <c r="D399" s="107"/>
      <c r="E399" s="16"/>
    </row>
    <row r="400" spans="1:5" s="97" customFormat="1" x14ac:dyDescent="0.25">
      <c r="A400" s="106"/>
      <c r="B400" s="109" t="s">
        <v>1180</v>
      </c>
      <c r="C400" s="107"/>
      <c r="D400" s="107"/>
      <c r="E400" s="16"/>
    </row>
    <row r="401" spans="1:5" s="97" customFormat="1" x14ac:dyDescent="0.25">
      <c r="A401" s="106"/>
      <c r="B401" s="109" t="s">
        <v>1179</v>
      </c>
      <c r="C401" s="107"/>
      <c r="D401" s="107"/>
      <c r="E401" s="16"/>
    </row>
    <row r="402" spans="1:5" s="97" customFormat="1" x14ac:dyDescent="0.25">
      <c r="A402" s="106"/>
      <c r="B402" s="109" t="s">
        <v>1187</v>
      </c>
      <c r="C402" s="107"/>
      <c r="D402" s="107"/>
      <c r="E402" s="16"/>
    </row>
    <row r="403" spans="1:5" s="97" customFormat="1" x14ac:dyDescent="0.25">
      <c r="A403" s="106"/>
      <c r="B403" s="109" t="s">
        <v>1178</v>
      </c>
      <c r="C403" s="107"/>
      <c r="D403" s="107"/>
      <c r="E403" s="16"/>
    </row>
    <row r="404" spans="1:5" s="97" customFormat="1" x14ac:dyDescent="0.25">
      <c r="A404" s="106"/>
      <c r="B404" s="109"/>
      <c r="C404" s="107"/>
      <c r="D404" s="107"/>
      <c r="E404" s="16"/>
    </row>
    <row r="405" spans="1:5" s="97" customFormat="1" ht="28.5" x14ac:dyDescent="0.25">
      <c r="A405" s="106"/>
      <c r="B405" s="109" t="s">
        <v>1144</v>
      </c>
      <c r="C405" s="107"/>
      <c r="D405" s="107"/>
      <c r="E405" s="16"/>
    </row>
    <row r="406" spans="1:5" s="97" customFormat="1" x14ac:dyDescent="0.25">
      <c r="A406" s="106"/>
      <c r="B406" s="109"/>
      <c r="C406" s="107"/>
      <c r="D406" s="107"/>
      <c r="E406" s="16"/>
    </row>
    <row r="407" spans="1:5" s="97" customFormat="1" ht="14.45" customHeight="1" x14ac:dyDescent="0.25">
      <c r="A407" s="214" t="s">
        <v>549</v>
      </c>
      <c r="B407" s="215"/>
      <c r="C407" s="107"/>
      <c r="D407" s="107"/>
      <c r="E407" s="16"/>
    </row>
    <row r="408" spans="1:5" s="97" customFormat="1" ht="128.25" x14ac:dyDescent="0.25">
      <c r="A408" s="106"/>
      <c r="B408" s="109" t="s">
        <v>1168</v>
      </c>
      <c r="C408" s="107"/>
      <c r="D408" s="107"/>
      <c r="E408" s="16"/>
    </row>
    <row r="409" spans="1:5" s="97" customFormat="1" x14ac:dyDescent="0.25">
      <c r="A409" s="106"/>
      <c r="B409" s="109"/>
      <c r="C409" s="107"/>
      <c r="D409" s="107"/>
      <c r="E409" s="16"/>
    </row>
    <row r="410" spans="1:5" s="97" customFormat="1" ht="14.45" customHeight="1" x14ac:dyDescent="0.25">
      <c r="A410" s="214" t="s">
        <v>751</v>
      </c>
      <c r="B410" s="215"/>
      <c r="C410" s="107"/>
      <c r="D410" s="107"/>
      <c r="E410" s="16"/>
    </row>
    <row r="411" spans="1:5" s="97" customFormat="1" x14ac:dyDescent="0.25">
      <c r="A411" s="106"/>
      <c r="B411" s="109" t="s">
        <v>1169</v>
      </c>
      <c r="C411" s="107"/>
      <c r="D411" s="107"/>
      <c r="E411" s="16"/>
    </row>
    <row r="412" spans="1:5" s="97" customFormat="1" x14ac:dyDescent="0.25">
      <c r="A412" s="106"/>
      <c r="B412" s="109"/>
      <c r="C412" s="107"/>
      <c r="D412" s="107"/>
      <c r="E412" s="16"/>
    </row>
    <row r="413" spans="1:5" s="97" customFormat="1" ht="14.45" customHeight="1" x14ac:dyDescent="0.25">
      <c r="A413" s="214" t="s">
        <v>1170</v>
      </c>
      <c r="B413" s="215"/>
      <c r="C413" s="107"/>
      <c r="D413" s="107"/>
      <c r="E413" s="16"/>
    </row>
    <row r="414" spans="1:5" s="97" customFormat="1" ht="42.75" x14ac:dyDescent="0.25">
      <c r="A414" s="106"/>
      <c r="B414" s="109" t="s">
        <v>1171</v>
      </c>
      <c r="C414" s="107"/>
      <c r="D414" s="107"/>
      <c r="E414" s="16"/>
    </row>
    <row r="415" spans="1:5" s="97" customFormat="1" x14ac:dyDescent="0.25">
      <c r="A415" s="106"/>
      <c r="B415" s="109"/>
      <c r="C415" s="107"/>
      <c r="D415" s="107"/>
      <c r="E415" s="16"/>
    </row>
    <row r="416" spans="1:5" s="97" customFormat="1" ht="14.45" customHeight="1" x14ac:dyDescent="0.25">
      <c r="A416" s="214" t="s">
        <v>1150</v>
      </c>
      <c r="B416" s="215"/>
      <c r="C416" s="107"/>
      <c r="D416" s="107"/>
      <c r="E416" s="16"/>
    </row>
    <row r="417" spans="1:5" s="97" customFormat="1" x14ac:dyDescent="0.25">
      <c r="A417" s="106"/>
      <c r="B417" s="106" t="s">
        <v>1172</v>
      </c>
      <c r="C417" s="107"/>
      <c r="D417" s="107"/>
      <c r="E417" s="16"/>
    </row>
    <row r="418" spans="1:5" s="97" customFormat="1" x14ac:dyDescent="0.25">
      <c r="A418" s="106"/>
      <c r="B418" s="106"/>
      <c r="C418" s="107"/>
      <c r="D418" s="107"/>
      <c r="E418" s="16"/>
    </row>
    <row r="419" spans="1:5" s="97" customFormat="1" ht="14.45" customHeight="1" x14ac:dyDescent="0.25">
      <c r="A419" s="213" t="s">
        <v>1154</v>
      </c>
      <c r="B419" s="204"/>
      <c r="C419" s="107"/>
      <c r="D419" s="107"/>
      <c r="E419" s="16"/>
    </row>
    <row r="420" spans="1:5" s="97" customFormat="1" x14ac:dyDescent="0.25">
      <c r="A420" s="106"/>
      <c r="B420" s="106" t="s">
        <v>1173</v>
      </c>
      <c r="C420" s="107"/>
      <c r="D420" s="107"/>
      <c r="E420" s="16"/>
    </row>
    <row r="421" spans="1:5" s="97" customFormat="1" x14ac:dyDescent="0.25">
      <c r="A421" s="106"/>
      <c r="B421" s="106"/>
      <c r="C421" s="107"/>
      <c r="D421" s="107"/>
      <c r="E421" s="16"/>
    </row>
    <row r="422" spans="1:5" s="97" customFormat="1" ht="15" x14ac:dyDescent="0.25">
      <c r="A422" s="112" t="s">
        <v>208</v>
      </c>
      <c r="B422" s="119" t="s">
        <v>1174</v>
      </c>
      <c r="C422" s="107"/>
      <c r="D422" s="107"/>
      <c r="E422" s="16"/>
    </row>
    <row r="423" spans="1:5" s="97" customFormat="1" x14ac:dyDescent="0.25">
      <c r="A423" s="106"/>
      <c r="B423" s="106"/>
      <c r="C423" s="107"/>
      <c r="D423" s="107"/>
      <c r="E423" s="16"/>
    </row>
    <row r="424" spans="1:5" s="97" customFormat="1" ht="14.45" customHeight="1" x14ac:dyDescent="0.25">
      <c r="A424" s="213" t="s">
        <v>336</v>
      </c>
      <c r="B424" s="204"/>
      <c r="C424" s="107"/>
      <c r="D424" s="107"/>
      <c r="E424" s="16"/>
    </row>
    <row r="425" spans="1:5" s="97" customFormat="1" x14ac:dyDescent="0.25">
      <c r="A425" s="106"/>
      <c r="B425" s="109" t="s">
        <v>1186</v>
      </c>
      <c r="C425" s="107"/>
      <c r="D425" s="107"/>
      <c r="E425" s="16"/>
    </row>
    <row r="426" spans="1:5" s="97" customFormat="1" x14ac:dyDescent="0.25">
      <c r="A426" s="106"/>
      <c r="B426" s="109" t="s">
        <v>1185</v>
      </c>
      <c r="C426" s="107"/>
      <c r="D426" s="107"/>
      <c r="E426" s="16"/>
    </row>
    <row r="427" spans="1:5" s="97" customFormat="1" x14ac:dyDescent="0.25">
      <c r="A427" s="106"/>
      <c r="B427" s="109" t="s">
        <v>1184</v>
      </c>
      <c r="C427" s="107"/>
      <c r="D427" s="107"/>
      <c r="E427" s="16"/>
    </row>
    <row r="428" spans="1:5" s="97" customFormat="1" x14ac:dyDescent="0.25">
      <c r="A428" s="106"/>
      <c r="B428" s="109" t="s">
        <v>1183</v>
      </c>
      <c r="C428" s="107"/>
      <c r="D428" s="107"/>
      <c r="E428" s="16"/>
    </row>
    <row r="429" spans="1:5" s="97" customFormat="1" x14ac:dyDescent="0.25">
      <c r="A429" s="106"/>
      <c r="B429" s="109" t="s">
        <v>1182</v>
      </c>
      <c r="C429" s="107"/>
      <c r="D429" s="107"/>
      <c r="E429" s="16"/>
    </row>
    <row r="430" spans="1:5" s="97" customFormat="1" x14ac:dyDescent="0.25">
      <c r="A430" s="106"/>
      <c r="B430" s="109" t="s">
        <v>1181</v>
      </c>
      <c r="C430" s="107"/>
      <c r="D430" s="107"/>
      <c r="E430" s="16"/>
    </row>
    <row r="431" spans="1:5" s="97" customFormat="1" x14ac:dyDescent="0.25">
      <c r="A431" s="106"/>
      <c r="B431" s="109" t="s">
        <v>1180</v>
      </c>
      <c r="C431" s="107"/>
      <c r="D431" s="107"/>
      <c r="E431" s="16"/>
    </row>
    <row r="432" spans="1:5" s="97" customFormat="1" x14ac:dyDescent="0.25">
      <c r="A432" s="106"/>
      <c r="B432" s="109" t="s">
        <v>1179</v>
      </c>
      <c r="C432" s="107"/>
      <c r="D432" s="107"/>
      <c r="E432" s="16"/>
    </row>
    <row r="433" spans="1:5" s="97" customFormat="1" x14ac:dyDescent="0.25">
      <c r="A433" s="106"/>
      <c r="B433" s="109" t="s">
        <v>1178</v>
      </c>
      <c r="C433" s="107"/>
      <c r="D433" s="107"/>
      <c r="E433" s="16"/>
    </row>
    <row r="434" spans="1:5" s="97" customFormat="1" x14ac:dyDescent="0.25">
      <c r="A434" s="106"/>
      <c r="B434" s="109"/>
      <c r="C434" s="107"/>
      <c r="D434" s="107"/>
      <c r="E434" s="16"/>
    </row>
    <row r="435" spans="1:5" s="97" customFormat="1" ht="28.5" x14ac:dyDescent="0.25">
      <c r="A435" s="106"/>
      <c r="B435" s="109" t="s">
        <v>1144</v>
      </c>
      <c r="C435" s="107"/>
      <c r="D435" s="107"/>
      <c r="E435" s="16"/>
    </row>
    <row r="436" spans="1:5" s="97" customFormat="1" x14ac:dyDescent="0.25">
      <c r="A436" s="106"/>
      <c r="B436" s="109"/>
      <c r="C436" s="107"/>
      <c r="D436" s="107"/>
      <c r="E436" s="16"/>
    </row>
    <row r="437" spans="1:5" s="97" customFormat="1" ht="14.45" customHeight="1" x14ac:dyDescent="0.25">
      <c r="A437" s="214" t="s">
        <v>549</v>
      </c>
      <c r="B437" s="215"/>
      <c r="C437" s="107"/>
      <c r="D437" s="107"/>
      <c r="E437" s="16"/>
    </row>
    <row r="438" spans="1:5" s="97" customFormat="1" ht="57" x14ac:dyDescent="0.25">
      <c r="A438" s="106"/>
      <c r="B438" s="109" t="s">
        <v>1175</v>
      </c>
      <c r="C438" s="107"/>
      <c r="D438" s="107"/>
      <c r="E438" s="16"/>
    </row>
    <row r="439" spans="1:5" s="97" customFormat="1" x14ac:dyDescent="0.25">
      <c r="A439" s="106"/>
      <c r="B439" s="109"/>
      <c r="C439" s="107"/>
      <c r="D439" s="107"/>
      <c r="E439" s="16"/>
    </row>
    <row r="440" spans="1:5" s="97" customFormat="1" ht="14.45" customHeight="1" x14ac:dyDescent="0.25">
      <c r="A440" s="214" t="s">
        <v>491</v>
      </c>
      <c r="B440" s="215"/>
      <c r="C440" s="107"/>
      <c r="D440" s="107"/>
      <c r="E440" s="16"/>
    </row>
    <row r="441" spans="1:5" s="97" customFormat="1" ht="57" x14ac:dyDescent="0.25">
      <c r="A441" s="106"/>
      <c r="B441" s="109" t="s">
        <v>1096</v>
      </c>
      <c r="C441" s="107"/>
      <c r="D441" s="107"/>
      <c r="E441" s="16"/>
    </row>
    <row r="442" spans="1:5" s="97" customFormat="1" x14ac:dyDescent="0.25">
      <c r="A442" s="106"/>
      <c r="B442" s="109"/>
      <c r="C442" s="107"/>
      <c r="D442" s="107"/>
      <c r="E442" s="16"/>
    </row>
    <row r="443" spans="1:5" s="97" customFormat="1" ht="14.45" customHeight="1" x14ac:dyDescent="0.25">
      <c r="A443" s="214" t="s">
        <v>1154</v>
      </c>
      <c r="B443" s="215"/>
      <c r="C443" s="107"/>
      <c r="D443" s="107"/>
      <c r="E443" s="16"/>
    </row>
    <row r="444" spans="1:5" s="97" customFormat="1" x14ac:dyDescent="0.25">
      <c r="A444" s="106"/>
      <c r="B444" s="109" t="s">
        <v>1176</v>
      </c>
      <c r="C444" s="107"/>
      <c r="D444" s="107"/>
      <c r="E444" s="16"/>
    </row>
    <row r="445" spans="1:5" s="97" customFormat="1" x14ac:dyDescent="0.25">
      <c r="A445" s="106"/>
      <c r="B445" s="109"/>
      <c r="C445" s="107"/>
      <c r="D445" s="107"/>
      <c r="E445" s="16"/>
    </row>
    <row r="446" spans="1:5" s="97" customFormat="1" ht="14.45" customHeight="1" x14ac:dyDescent="0.25">
      <c r="A446" s="214" t="s">
        <v>1170</v>
      </c>
      <c r="B446" s="215"/>
      <c r="C446" s="107"/>
      <c r="D446" s="107"/>
      <c r="E446" s="16"/>
    </row>
    <row r="447" spans="1:5" s="97" customFormat="1" ht="28.5" x14ac:dyDescent="0.25">
      <c r="A447" s="106"/>
      <c r="B447" s="109" t="s">
        <v>1177</v>
      </c>
      <c r="C447" s="107"/>
      <c r="D447" s="107"/>
      <c r="E447" s="16"/>
    </row>
    <row r="448" spans="1:5" s="97" customFormat="1" x14ac:dyDescent="0.25">
      <c r="A448" s="106"/>
      <c r="B448" s="109"/>
      <c r="C448" s="107"/>
      <c r="D448" s="107"/>
      <c r="E448" s="16"/>
    </row>
    <row r="449" spans="1:5" s="86" customFormat="1" ht="63" customHeight="1" x14ac:dyDescent="0.25">
      <c r="A449" s="104" t="s">
        <v>133</v>
      </c>
      <c r="B449" s="85" t="s">
        <v>134</v>
      </c>
      <c r="C449" s="85" t="s">
        <v>338</v>
      </c>
      <c r="D449" s="104" t="s">
        <v>331</v>
      </c>
      <c r="E449" s="85" t="s">
        <v>332</v>
      </c>
    </row>
    <row r="450" spans="1:5" s="97" customFormat="1" ht="28.5" x14ac:dyDescent="0.25">
      <c r="A450" s="106"/>
      <c r="B450" s="109" t="s">
        <v>1189</v>
      </c>
      <c r="C450" s="107"/>
      <c r="D450" s="107"/>
      <c r="E450" s="16"/>
    </row>
    <row r="451" spans="1:5" s="97" customFormat="1" x14ac:dyDescent="0.25">
      <c r="A451" s="106"/>
      <c r="B451" s="109"/>
      <c r="C451" s="107"/>
      <c r="D451" s="107"/>
      <c r="E451" s="16"/>
    </row>
    <row r="452" spans="1:5" s="97" customFormat="1" ht="14.45" customHeight="1" x14ac:dyDescent="0.25">
      <c r="A452" s="214" t="s">
        <v>1190</v>
      </c>
      <c r="B452" s="215"/>
      <c r="C452" s="107"/>
      <c r="D452" s="107"/>
      <c r="E452" s="16"/>
    </row>
    <row r="453" spans="1:5" s="97" customFormat="1" ht="28.5" x14ac:dyDescent="0.25">
      <c r="A453" s="106"/>
      <c r="B453" s="109" t="s">
        <v>1191</v>
      </c>
      <c r="C453" s="107"/>
      <c r="D453" s="107"/>
      <c r="E453" s="16"/>
    </row>
    <row r="454" spans="1:5" s="97" customFormat="1" x14ac:dyDescent="0.25">
      <c r="A454" s="106"/>
      <c r="B454" s="109"/>
      <c r="C454" s="107"/>
      <c r="D454" s="107"/>
      <c r="E454" s="16"/>
    </row>
    <row r="455" spans="1:5" s="97" customFormat="1" ht="14.45" customHeight="1" x14ac:dyDescent="0.25">
      <c r="A455" s="214" t="s">
        <v>549</v>
      </c>
      <c r="B455" s="215"/>
      <c r="C455" s="107"/>
      <c r="D455" s="107"/>
      <c r="E455" s="16"/>
    </row>
    <row r="456" spans="1:5" s="97" customFormat="1" ht="28.5" x14ac:dyDescent="0.25">
      <c r="A456" s="106"/>
      <c r="B456" s="109" t="s">
        <v>1192</v>
      </c>
      <c r="C456" s="107"/>
      <c r="D456" s="107"/>
      <c r="E456" s="16"/>
    </row>
    <row r="457" spans="1:5" s="97" customFormat="1" x14ac:dyDescent="0.25">
      <c r="A457" s="106"/>
      <c r="B457" s="109"/>
      <c r="C457" s="107"/>
      <c r="D457" s="107"/>
      <c r="E457" s="16"/>
    </row>
    <row r="458" spans="1:5" s="97" customFormat="1" ht="14.45" customHeight="1" x14ac:dyDescent="0.25">
      <c r="A458" s="214" t="s">
        <v>596</v>
      </c>
      <c r="B458" s="215"/>
      <c r="C458" s="107"/>
      <c r="D458" s="107"/>
      <c r="E458" s="16"/>
    </row>
    <row r="459" spans="1:5" s="97" customFormat="1" ht="28.5" x14ac:dyDescent="0.25">
      <c r="A459" s="106"/>
      <c r="B459" s="109" t="s">
        <v>1193</v>
      </c>
      <c r="C459" s="107"/>
      <c r="D459" s="107"/>
      <c r="E459" s="16"/>
    </row>
    <row r="460" spans="1:5" s="97" customFormat="1" x14ac:dyDescent="0.25">
      <c r="A460" s="106"/>
      <c r="B460" s="109"/>
      <c r="C460" s="107"/>
      <c r="D460" s="107"/>
      <c r="E460" s="16"/>
    </row>
    <row r="461" spans="1:5" s="86" customFormat="1" ht="63" customHeight="1" x14ac:dyDescent="0.25">
      <c r="A461" s="104" t="s">
        <v>137</v>
      </c>
      <c r="B461" s="85" t="s">
        <v>135</v>
      </c>
      <c r="C461" s="85" t="s">
        <v>338</v>
      </c>
      <c r="D461" s="104" t="s">
        <v>331</v>
      </c>
      <c r="E461" s="85" t="s">
        <v>332</v>
      </c>
    </row>
    <row r="462" spans="1:5" s="97" customFormat="1" ht="28.5" x14ac:dyDescent="0.25">
      <c r="A462" s="109"/>
      <c r="B462" s="109" t="s">
        <v>1194</v>
      </c>
      <c r="C462" s="107"/>
      <c r="D462" s="107"/>
      <c r="E462" s="16"/>
    </row>
    <row r="463" spans="1:5" s="97" customFormat="1" x14ac:dyDescent="0.25">
      <c r="A463" s="109"/>
      <c r="B463" s="109"/>
      <c r="C463" s="107"/>
      <c r="D463" s="107"/>
      <c r="E463" s="16"/>
    </row>
    <row r="464" spans="1:5" s="97" customFormat="1" ht="14.45" customHeight="1" x14ac:dyDescent="0.25">
      <c r="A464" s="214" t="s">
        <v>1190</v>
      </c>
      <c r="B464" s="215"/>
      <c r="C464" s="107"/>
      <c r="D464" s="107"/>
      <c r="E464" s="16"/>
    </row>
    <row r="465" spans="1:5" s="97" customFormat="1" x14ac:dyDescent="0.25">
      <c r="A465" s="109"/>
      <c r="B465" s="109" t="s">
        <v>1204</v>
      </c>
      <c r="C465" s="107"/>
      <c r="D465" s="107"/>
      <c r="E465" s="16"/>
    </row>
    <row r="466" spans="1:5" s="97" customFormat="1" x14ac:dyDescent="0.25">
      <c r="A466" s="109"/>
      <c r="B466" s="109" t="s">
        <v>1203</v>
      </c>
      <c r="C466" s="107"/>
      <c r="D466" s="107"/>
      <c r="E466" s="16"/>
    </row>
    <row r="467" spans="1:5" s="97" customFormat="1" x14ac:dyDescent="0.25">
      <c r="A467" s="109"/>
      <c r="B467" s="109" t="s">
        <v>1202</v>
      </c>
      <c r="C467" s="107"/>
      <c r="D467" s="107"/>
      <c r="E467" s="16"/>
    </row>
    <row r="468" spans="1:5" s="97" customFormat="1" x14ac:dyDescent="0.25">
      <c r="A468" s="109"/>
      <c r="B468" s="109" t="s">
        <v>1201</v>
      </c>
      <c r="C468" s="107"/>
      <c r="D468" s="107"/>
      <c r="E468" s="16"/>
    </row>
    <row r="469" spans="1:5" s="97" customFormat="1" x14ac:dyDescent="0.25">
      <c r="A469" s="109"/>
      <c r="B469" s="109" t="s">
        <v>1200</v>
      </c>
      <c r="C469" s="107"/>
      <c r="D469" s="107"/>
      <c r="E469" s="16"/>
    </row>
    <row r="470" spans="1:5" s="97" customFormat="1" x14ac:dyDescent="0.25">
      <c r="A470" s="109"/>
      <c r="B470" s="109" t="s">
        <v>1199</v>
      </c>
      <c r="C470" s="107"/>
      <c r="D470" s="107"/>
      <c r="E470" s="16"/>
    </row>
    <row r="471" spans="1:5" s="97" customFormat="1" x14ac:dyDescent="0.25">
      <c r="A471" s="109"/>
      <c r="B471" s="109" t="s">
        <v>1198</v>
      </c>
      <c r="C471" s="107"/>
      <c r="D471" s="107"/>
      <c r="E471" s="16"/>
    </row>
    <row r="472" spans="1:5" s="97" customFormat="1" x14ac:dyDescent="0.25">
      <c r="A472" s="109"/>
      <c r="B472" s="109" t="s">
        <v>1196</v>
      </c>
      <c r="C472" s="107"/>
      <c r="D472" s="107"/>
      <c r="E472" s="16"/>
    </row>
    <row r="473" spans="1:5" s="97" customFormat="1" x14ac:dyDescent="0.25">
      <c r="A473" s="109"/>
      <c r="B473" s="109"/>
      <c r="C473" s="107"/>
      <c r="D473" s="107"/>
      <c r="E473" s="16"/>
    </row>
    <row r="474" spans="1:5" s="97" customFormat="1" ht="14.45" customHeight="1" x14ac:dyDescent="0.25">
      <c r="A474" s="214" t="s">
        <v>549</v>
      </c>
      <c r="B474" s="215"/>
      <c r="C474" s="107"/>
      <c r="D474" s="107"/>
      <c r="E474" s="16"/>
    </row>
    <row r="475" spans="1:5" s="97" customFormat="1" x14ac:dyDescent="0.25">
      <c r="A475" s="109"/>
      <c r="B475" s="109" t="s">
        <v>1195</v>
      </c>
      <c r="C475" s="107"/>
      <c r="D475" s="107"/>
      <c r="E475" s="16"/>
    </row>
    <row r="476" spans="1:5" s="97" customFormat="1" x14ac:dyDescent="0.25">
      <c r="A476" s="109"/>
      <c r="B476" s="109"/>
      <c r="C476" s="107"/>
      <c r="D476" s="107"/>
      <c r="E476" s="16"/>
    </row>
    <row r="477" spans="1:5" s="97" customFormat="1" ht="14.45" customHeight="1" x14ac:dyDescent="0.25">
      <c r="A477" s="214" t="s">
        <v>596</v>
      </c>
      <c r="B477" s="215"/>
      <c r="C477" s="107"/>
      <c r="D477" s="107"/>
      <c r="E477" s="16"/>
    </row>
    <row r="478" spans="1:5" s="97" customFormat="1" ht="28.5" x14ac:dyDescent="0.25">
      <c r="A478" s="109"/>
      <c r="B478" s="109" t="s">
        <v>1205</v>
      </c>
      <c r="C478" s="107"/>
      <c r="D478" s="107"/>
      <c r="E478" s="16"/>
    </row>
    <row r="479" spans="1:5" s="97" customFormat="1" x14ac:dyDescent="0.25">
      <c r="A479" s="109"/>
      <c r="B479" s="109"/>
      <c r="C479" s="107"/>
      <c r="D479" s="107"/>
      <c r="E479" s="16"/>
    </row>
    <row r="480" spans="1:5" s="97" customFormat="1" ht="14.45" customHeight="1" x14ac:dyDescent="0.25">
      <c r="A480" s="214" t="s">
        <v>1206</v>
      </c>
      <c r="B480" s="215"/>
      <c r="C480" s="107"/>
      <c r="D480" s="107"/>
      <c r="E480" s="16"/>
    </row>
    <row r="481" spans="1:5" s="97" customFormat="1" ht="28.5" x14ac:dyDescent="0.25">
      <c r="A481" s="109"/>
      <c r="B481" s="109" t="s">
        <v>1207</v>
      </c>
      <c r="C481" s="107"/>
      <c r="D481" s="107"/>
      <c r="E481" s="16"/>
    </row>
    <row r="482" spans="1:5" s="97" customFormat="1" x14ac:dyDescent="0.25">
      <c r="A482" s="109"/>
      <c r="B482" s="109"/>
      <c r="C482" s="107"/>
      <c r="D482" s="107"/>
      <c r="E482" s="16"/>
    </row>
    <row r="483" spans="1:5" s="86" customFormat="1" ht="63" customHeight="1" x14ac:dyDescent="0.25">
      <c r="A483" s="104" t="s">
        <v>138</v>
      </c>
      <c r="B483" s="85" t="s">
        <v>136</v>
      </c>
      <c r="C483" s="85" t="s">
        <v>338</v>
      </c>
      <c r="D483" s="104" t="s">
        <v>331</v>
      </c>
      <c r="E483" s="85" t="s">
        <v>332</v>
      </c>
    </row>
    <row r="484" spans="1:5" s="97" customFormat="1" x14ac:dyDescent="0.25">
      <c r="A484" s="109"/>
      <c r="B484" s="109"/>
      <c r="C484" s="107"/>
      <c r="D484" s="107"/>
      <c r="E484" s="16"/>
    </row>
    <row r="485" spans="1:5" s="97" customFormat="1" ht="28.5" x14ac:dyDescent="0.25">
      <c r="A485" s="109"/>
      <c r="B485" s="109" t="s">
        <v>1208</v>
      </c>
      <c r="C485" s="107"/>
      <c r="D485" s="107"/>
      <c r="E485" s="16"/>
    </row>
    <row r="486" spans="1:5" s="97" customFormat="1" x14ac:dyDescent="0.25">
      <c r="A486" s="109"/>
      <c r="B486" s="109"/>
      <c r="C486" s="107"/>
      <c r="D486" s="107"/>
      <c r="E486" s="16"/>
    </row>
    <row r="487" spans="1:5" s="97" customFormat="1" ht="14.45" customHeight="1" x14ac:dyDescent="0.25">
      <c r="A487" s="214" t="s">
        <v>1190</v>
      </c>
      <c r="B487" s="215"/>
      <c r="C487" s="107"/>
      <c r="D487" s="107"/>
      <c r="E487" s="16"/>
    </row>
    <row r="488" spans="1:5" s="97" customFormat="1" x14ac:dyDescent="0.25">
      <c r="A488" s="109"/>
      <c r="B488" s="109" t="s">
        <v>1220</v>
      </c>
      <c r="C488" s="107"/>
      <c r="D488" s="107"/>
      <c r="E488" s="16"/>
    </row>
    <row r="489" spans="1:5" s="97" customFormat="1" x14ac:dyDescent="0.25">
      <c r="A489" s="109"/>
      <c r="B489" s="109" t="s">
        <v>1219</v>
      </c>
      <c r="C489" s="107"/>
      <c r="D489" s="107"/>
      <c r="E489" s="16"/>
    </row>
    <row r="490" spans="1:5" s="97" customFormat="1" x14ac:dyDescent="0.25">
      <c r="A490" s="109"/>
      <c r="B490" s="109" t="s">
        <v>1218</v>
      </c>
      <c r="C490" s="107"/>
      <c r="D490" s="107"/>
      <c r="E490" s="16"/>
    </row>
    <row r="491" spans="1:5" s="97" customFormat="1" x14ac:dyDescent="0.25">
      <c r="A491" s="109"/>
      <c r="B491" s="109" t="s">
        <v>1217</v>
      </c>
      <c r="C491" s="107"/>
      <c r="D491" s="107"/>
      <c r="E491" s="16"/>
    </row>
    <row r="492" spans="1:5" s="97" customFormat="1" x14ac:dyDescent="0.25">
      <c r="A492" s="109"/>
      <c r="B492" s="109" t="s">
        <v>1216</v>
      </c>
      <c r="C492" s="107"/>
      <c r="D492" s="107"/>
      <c r="E492" s="16"/>
    </row>
    <row r="493" spans="1:5" s="97" customFormat="1" x14ac:dyDescent="0.25">
      <c r="A493" s="109"/>
      <c r="B493" s="109" t="s">
        <v>1215</v>
      </c>
      <c r="C493" s="107"/>
      <c r="D493" s="107"/>
      <c r="E493" s="16"/>
    </row>
    <row r="494" spans="1:5" s="97" customFormat="1" x14ac:dyDescent="0.25">
      <c r="A494" s="109"/>
      <c r="B494" s="109" t="s">
        <v>1214</v>
      </c>
      <c r="C494" s="107"/>
      <c r="D494" s="107"/>
      <c r="E494" s="16"/>
    </row>
    <row r="495" spans="1:5" s="97" customFormat="1" x14ac:dyDescent="0.25">
      <c r="A495" s="109"/>
      <c r="B495" s="109" t="s">
        <v>1213</v>
      </c>
      <c r="C495" s="107"/>
      <c r="D495" s="107"/>
      <c r="E495" s="16"/>
    </row>
    <row r="496" spans="1:5" s="97" customFormat="1" x14ac:dyDescent="0.25">
      <c r="A496" s="109"/>
      <c r="B496" s="109" t="s">
        <v>1212</v>
      </c>
      <c r="C496" s="107"/>
      <c r="D496" s="107"/>
      <c r="E496" s="16"/>
    </row>
    <row r="497" spans="1:5" s="97" customFormat="1" x14ac:dyDescent="0.25">
      <c r="A497" s="109"/>
      <c r="B497" s="109" t="s">
        <v>1211</v>
      </c>
      <c r="C497" s="107"/>
      <c r="D497" s="107"/>
      <c r="E497" s="16"/>
    </row>
    <row r="498" spans="1:5" s="97" customFormat="1" x14ac:dyDescent="0.25">
      <c r="A498" s="109"/>
      <c r="B498" s="109"/>
      <c r="C498" s="107"/>
      <c r="D498" s="107"/>
      <c r="E498" s="16"/>
    </row>
    <row r="499" spans="1:5" s="97" customFormat="1" ht="14.45" customHeight="1" x14ac:dyDescent="0.25">
      <c r="A499" s="214" t="s">
        <v>549</v>
      </c>
      <c r="B499" s="215"/>
      <c r="C499" s="107"/>
      <c r="D499" s="107"/>
      <c r="E499" s="16"/>
    </row>
    <row r="500" spans="1:5" s="97" customFormat="1" x14ac:dyDescent="0.25">
      <c r="A500" s="109"/>
      <c r="B500" s="109" t="s">
        <v>1209</v>
      </c>
      <c r="C500" s="107"/>
      <c r="D500" s="107"/>
      <c r="E500" s="16"/>
    </row>
    <row r="501" spans="1:5" s="97" customFormat="1" x14ac:dyDescent="0.25">
      <c r="A501" s="109"/>
      <c r="B501" s="109"/>
      <c r="C501" s="107"/>
      <c r="D501" s="107"/>
      <c r="E501" s="16"/>
    </row>
    <row r="502" spans="1:5" s="97" customFormat="1" ht="14.45" customHeight="1" x14ac:dyDescent="0.25">
      <c r="A502" s="214" t="s">
        <v>596</v>
      </c>
      <c r="B502" s="215"/>
      <c r="C502" s="107"/>
      <c r="D502" s="107"/>
      <c r="E502" s="16"/>
    </row>
    <row r="503" spans="1:5" s="97" customFormat="1" ht="28.5" x14ac:dyDescent="0.25">
      <c r="A503" s="109"/>
      <c r="B503" s="109" t="s">
        <v>1210</v>
      </c>
      <c r="C503" s="107"/>
      <c r="D503" s="107"/>
      <c r="E503" s="16"/>
    </row>
    <row r="504" spans="1:5" s="97" customFormat="1" x14ac:dyDescent="0.25">
      <c r="A504" s="109"/>
      <c r="B504" s="109"/>
      <c r="C504" s="107"/>
      <c r="D504" s="107"/>
      <c r="E504" s="16"/>
    </row>
    <row r="505" spans="1:5" s="97" customFormat="1" ht="14.45" customHeight="1" x14ac:dyDescent="0.25">
      <c r="A505" s="214" t="s">
        <v>1206</v>
      </c>
      <c r="B505" s="215"/>
      <c r="C505" s="107"/>
      <c r="D505" s="107"/>
      <c r="E505" s="16"/>
    </row>
    <row r="506" spans="1:5" s="97" customFormat="1" ht="28.5" x14ac:dyDescent="0.25">
      <c r="A506" s="109"/>
      <c r="B506" s="109" t="s">
        <v>1207</v>
      </c>
      <c r="C506" s="107"/>
      <c r="D506" s="107"/>
      <c r="E506" s="16"/>
    </row>
    <row r="507" spans="1:5" s="97" customFormat="1" x14ac:dyDescent="0.25">
      <c r="A507" s="109"/>
      <c r="B507" s="109"/>
      <c r="C507" s="107"/>
      <c r="D507" s="107"/>
      <c r="E507" s="16"/>
    </row>
  </sheetData>
  <mergeCells count="70">
    <mergeCell ref="A29:B29"/>
    <mergeCell ref="A32:B32"/>
    <mergeCell ref="A7:E7"/>
    <mergeCell ref="A8:E8"/>
    <mergeCell ref="A9:E9"/>
    <mergeCell ref="A11:E11"/>
    <mergeCell ref="A16:B16"/>
    <mergeCell ref="A115:B115"/>
    <mergeCell ref="A142:B142"/>
    <mergeCell ref="A139:B139"/>
    <mergeCell ref="A128:B128"/>
    <mergeCell ref="A43:B43"/>
    <mergeCell ref="A112:B112"/>
    <mergeCell ref="A57:B57"/>
    <mergeCell ref="A60:B60"/>
    <mergeCell ref="A84:B84"/>
    <mergeCell ref="A87:B87"/>
    <mergeCell ref="A71:B71"/>
    <mergeCell ref="A98:B98"/>
    <mergeCell ref="A153:B153"/>
    <mergeCell ref="A166:B166"/>
    <mergeCell ref="A169:B169"/>
    <mergeCell ref="A192:B192"/>
    <mergeCell ref="A180:B180"/>
    <mergeCell ref="A195:B195"/>
    <mergeCell ref="A206:B206"/>
    <mergeCell ref="A218:B218"/>
    <mergeCell ref="A221:B221"/>
    <mergeCell ref="A232:B232"/>
    <mergeCell ref="A249:B249"/>
    <mergeCell ref="A252:B252"/>
    <mergeCell ref="A263:B263"/>
    <mergeCell ref="A280:B280"/>
    <mergeCell ref="A283:B283"/>
    <mergeCell ref="A294:B294"/>
    <mergeCell ref="A311:B311"/>
    <mergeCell ref="A314:B314"/>
    <mergeCell ref="A325:B325"/>
    <mergeCell ref="A342:B342"/>
    <mergeCell ref="A345:B345"/>
    <mergeCell ref="A357:B357"/>
    <mergeCell ref="A371:B371"/>
    <mergeCell ref="A374:B374"/>
    <mergeCell ref="A377:B377"/>
    <mergeCell ref="A380:B380"/>
    <mergeCell ref="A383:B383"/>
    <mergeCell ref="A386:B386"/>
    <mergeCell ref="A389:B389"/>
    <mergeCell ref="A395:B395"/>
    <mergeCell ref="A407:B407"/>
    <mergeCell ref="A410:B410"/>
    <mergeCell ref="A413:B413"/>
    <mergeCell ref="A416:B416"/>
    <mergeCell ref="A419:B419"/>
    <mergeCell ref="A424:B424"/>
    <mergeCell ref="A437:B437"/>
    <mergeCell ref="A440:B440"/>
    <mergeCell ref="A443:B443"/>
    <mergeCell ref="A446:B446"/>
    <mergeCell ref="A452:B452"/>
    <mergeCell ref="A455:B455"/>
    <mergeCell ref="A458:B458"/>
    <mergeCell ref="A464:B464"/>
    <mergeCell ref="A474:B474"/>
    <mergeCell ref="A505:B505"/>
    <mergeCell ref="A477:B477"/>
    <mergeCell ref="A480:B480"/>
    <mergeCell ref="A487:B487"/>
    <mergeCell ref="A499:B499"/>
    <mergeCell ref="A502:B502"/>
  </mergeCells>
  <pageMargins left="0.7" right="0.7" top="0.75" bottom="0.75" header="0.3" footer="0.3"/>
  <pageSetup paperSize="9" scale="43"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F68C0-AE15-4235-9CC8-835CE1E0E85B}">
  <dimension ref="A1:E487"/>
  <sheetViews>
    <sheetView view="pageBreakPreview" topLeftCell="A7" zoomScale="60" zoomScaleNormal="100" workbookViewId="0">
      <selection activeCell="H484" sqref="H484"/>
    </sheetView>
  </sheetViews>
  <sheetFormatPr defaultColWidth="9.140625" defaultRowHeight="14.25" x14ac:dyDescent="0.25"/>
  <cols>
    <col min="1" max="1" width="14.140625" style="99" customWidth="1"/>
    <col min="2" max="2" width="76" style="100" customWidth="1"/>
    <col min="3" max="3" width="47.85546875" style="100" customWidth="1"/>
    <col min="4" max="4" width="11.42578125" style="100" customWidth="1"/>
    <col min="5" max="5" width="57.140625" style="101" customWidth="1"/>
    <col min="6" max="16384" width="9.140625" style="83"/>
  </cols>
  <sheetData>
    <row r="1" spans="1:5" x14ac:dyDescent="0.25">
      <c r="A1" s="80"/>
      <c r="B1" s="81"/>
      <c r="C1" s="81"/>
      <c r="D1" s="81"/>
      <c r="E1" s="82"/>
    </row>
    <row r="2" spans="1:5" x14ac:dyDescent="0.25">
      <c r="A2" s="80"/>
      <c r="B2" s="81"/>
      <c r="C2" s="81"/>
      <c r="D2" s="81"/>
      <c r="E2" s="82"/>
    </row>
    <row r="3" spans="1:5" x14ac:dyDescent="0.25">
      <c r="A3" s="80"/>
      <c r="B3" s="81"/>
      <c r="C3" s="81"/>
      <c r="D3" s="81"/>
      <c r="E3" s="82"/>
    </row>
    <row r="4" spans="1:5" x14ac:dyDescent="0.25">
      <c r="A4" s="80"/>
      <c r="B4" s="81"/>
      <c r="C4" s="81"/>
      <c r="D4" s="81"/>
      <c r="E4" s="82"/>
    </row>
    <row r="5" spans="1:5" x14ac:dyDescent="0.25">
      <c r="A5" s="80"/>
      <c r="B5" s="81"/>
      <c r="C5" s="81"/>
      <c r="D5" s="81"/>
      <c r="E5" s="82"/>
    </row>
    <row r="6" spans="1:5" ht="15" thickBot="1" x14ac:dyDescent="0.3">
      <c r="A6" s="80"/>
      <c r="B6" s="81"/>
      <c r="C6" s="81"/>
      <c r="D6" s="81"/>
      <c r="E6" s="82"/>
    </row>
    <row r="7" spans="1:5" ht="18" customHeight="1" thickBot="1" x14ac:dyDescent="0.3">
      <c r="A7" s="207" t="s">
        <v>449</v>
      </c>
      <c r="B7" s="208"/>
      <c r="C7" s="208"/>
      <c r="D7" s="208"/>
      <c r="E7" s="208"/>
    </row>
    <row r="8" spans="1:5" s="84" customFormat="1" ht="72" customHeight="1" thickBot="1" x14ac:dyDescent="0.3">
      <c r="A8" s="209" t="s">
        <v>330</v>
      </c>
      <c r="B8" s="210"/>
      <c r="C8" s="210"/>
      <c r="D8" s="210"/>
      <c r="E8" s="210"/>
    </row>
    <row r="9" spans="1:5" s="84" customFormat="1" ht="42" customHeight="1" x14ac:dyDescent="0.25">
      <c r="A9" s="211" t="s">
        <v>450</v>
      </c>
      <c r="B9" s="212"/>
      <c r="C9" s="212"/>
      <c r="D9" s="212"/>
      <c r="E9" s="212"/>
    </row>
    <row r="10" spans="1:5" s="86" customFormat="1" ht="63" customHeight="1" x14ac:dyDescent="0.25">
      <c r="A10" s="85" t="s">
        <v>49</v>
      </c>
      <c r="B10" s="85" t="s">
        <v>981</v>
      </c>
      <c r="C10" s="85" t="s">
        <v>338</v>
      </c>
      <c r="D10" s="104" t="s">
        <v>331</v>
      </c>
      <c r="E10" s="85" t="s">
        <v>332</v>
      </c>
    </row>
    <row r="11" spans="1:5" s="90" customFormat="1" ht="21" customHeight="1" x14ac:dyDescent="0.25">
      <c r="A11" s="221" t="s">
        <v>538</v>
      </c>
      <c r="B11" s="222"/>
      <c r="C11" s="222"/>
      <c r="D11" s="222"/>
      <c r="E11" s="223"/>
    </row>
    <row r="12" spans="1:5" s="90" customFormat="1" ht="30" x14ac:dyDescent="0.25">
      <c r="A12" s="112" t="s">
        <v>108</v>
      </c>
      <c r="B12" s="102" t="s">
        <v>982</v>
      </c>
      <c r="C12" s="92"/>
      <c r="D12" s="96"/>
      <c r="E12" s="93"/>
    </row>
    <row r="13" spans="1:5" s="94" customFormat="1" ht="15" x14ac:dyDescent="0.2">
      <c r="A13" s="91"/>
      <c r="B13" s="92"/>
      <c r="C13" s="92"/>
      <c r="D13" s="96"/>
      <c r="E13" s="93"/>
    </row>
    <row r="14" spans="1:5" s="94" customFormat="1" ht="14.45" customHeight="1" x14ac:dyDescent="0.25">
      <c r="A14" s="205" t="s">
        <v>336</v>
      </c>
      <c r="B14" s="217"/>
      <c r="C14" s="95"/>
      <c r="D14" s="96"/>
      <c r="E14" s="93"/>
    </row>
    <row r="15" spans="1:5" s="94" customFormat="1" ht="15" x14ac:dyDescent="0.2">
      <c r="A15" s="91"/>
      <c r="B15" s="92" t="s">
        <v>983</v>
      </c>
      <c r="C15" s="92"/>
      <c r="D15" s="96"/>
      <c r="E15" s="93"/>
    </row>
    <row r="16" spans="1:5" s="94" customFormat="1" ht="15" x14ac:dyDescent="0.2">
      <c r="A16" s="91"/>
      <c r="B16" s="92" t="s">
        <v>984</v>
      </c>
      <c r="C16" s="92"/>
      <c r="D16" s="96"/>
      <c r="E16" s="93"/>
    </row>
    <row r="17" spans="1:5" s="94" customFormat="1" ht="15" x14ac:dyDescent="0.2">
      <c r="A17" s="91"/>
      <c r="B17" s="92" t="s">
        <v>985</v>
      </c>
      <c r="C17" s="92"/>
      <c r="D17" s="96"/>
      <c r="E17" s="93"/>
    </row>
    <row r="18" spans="1:5" s="94" customFormat="1" ht="15" x14ac:dyDescent="0.2">
      <c r="A18" s="91"/>
      <c r="B18" s="92" t="s">
        <v>986</v>
      </c>
      <c r="C18" s="92"/>
      <c r="D18" s="96"/>
      <c r="E18" s="93"/>
    </row>
    <row r="19" spans="1:5" s="94" customFormat="1" ht="15" x14ac:dyDescent="0.2">
      <c r="A19" s="91"/>
      <c r="B19" s="92" t="s">
        <v>987</v>
      </c>
      <c r="C19" s="92"/>
      <c r="D19" s="96"/>
      <c r="E19" s="93"/>
    </row>
    <row r="20" spans="1:5" s="94" customFormat="1" ht="15" x14ac:dyDescent="0.2">
      <c r="A20" s="91"/>
      <c r="B20" s="92" t="s">
        <v>988</v>
      </c>
      <c r="C20" s="92"/>
      <c r="D20" s="96"/>
      <c r="E20" s="93"/>
    </row>
    <row r="21" spans="1:5" s="94" customFormat="1" ht="15" x14ac:dyDescent="0.2">
      <c r="A21" s="91"/>
      <c r="B21" s="92" t="s">
        <v>989</v>
      </c>
      <c r="C21" s="92"/>
      <c r="D21" s="96"/>
      <c r="E21" s="93"/>
    </row>
    <row r="22" spans="1:5" s="94" customFormat="1" ht="15" x14ac:dyDescent="0.2">
      <c r="A22" s="91"/>
      <c r="B22" s="92" t="s">
        <v>990</v>
      </c>
      <c r="C22" s="92"/>
      <c r="D22" s="96"/>
      <c r="E22" s="93"/>
    </row>
    <row r="23" spans="1:5" s="94" customFormat="1" ht="15" x14ac:dyDescent="0.2">
      <c r="A23" s="91"/>
      <c r="B23" s="92" t="s">
        <v>991</v>
      </c>
      <c r="C23" s="92"/>
      <c r="D23" s="96"/>
      <c r="E23" s="93"/>
    </row>
    <row r="24" spans="1:5" s="94" customFormat="1" ht="15" x14ac:dyDescent="0.2">
      <c r="A24" s="91"/>
      <c r="B24" s="95" t="s">
        <v>992</v>
      </c>
      <c r="C24" s="92"/>
      <c r="D24" s="96"/>
      <c r="E24" s="93"/>
    </row>
    <row r="25" spans="1:5" s="94" customFormat="1" ht="15" x14ac:dyDescent="0.2">
      <c r="A25" s="91"/>
      <c r="B25" s="92" t="s">
        <v>993</v>
      </c>
      <c r="C25" s="92"/>
      <c r="D25" s="96"/>
      <c r="E25" s="93"/>
    </row>
    <row r="26" spans="1:5" s="94" customFormat="1" ht="15" x14ac:dyDescent="0.2">
      <c r="A26" s="91"/>
      <c r="B26" s="92"/>
      <c r="C26" s="92"/>
      <c r="D26" s="96"/>
      <c r="E26" s="93"/>
    </row>
    <row r="27" spans="1:5" s="94" customFormat="1" ht="15" x14ac:dyDescent="0.2">
      <c r="A27" s="91"/>
      <c r="B27" s="92" t="s">
        <v>994</v>
      </c>
      <c r="C27" s="92"/>
      <c r="D27" s="96"/>
      <c r="E27" s="93"/>
    </row>
    <row r="28" spans="1:5" s="94" customFormat="1" ht="15" x14ac:dyDescent="0.2">
      <c r="A28" s="91"/>
      <c r="B28" s="92"/>
      <c r="C28" s="92"/>
      <c r="D28" s="96"/>
      <c r="E28" s="93"/>
    </row>
    <row r="29" spans="1:5" s="94" customFormat="1" ht="14.45" customHeight="1" x14ac:dyDescent="0.25">
      <c r="A29" s="205" t="s">
        <v>773</v>
      </c>
      <c r="B29" s="217"/>
      <c r="C29" s="92"/>
      <c r="D29" s="96"/>
      <c r="E29" s="93"/>
    </row>
    <row r="30" spans="1:5" s="94" customFormat="1" ht="71.25" x14ac:dyDescent="0.2">
      <c r="A30" s="91"/>
      <c r="B30" s="92" t="s">
        <v>774</v>
      </c>
      <c r="C30" s="92"/>
      <c r="D30" s="96"/>
      <c r="E30" s="93"/>
    </row>
    <row r="31" spans="1:5" s="94" customFormat="1" ht="15" x14ac:dyDescent="0.2">
      <c r="A31" s="91"/>
      <c r="B31" s="92"/>
      <c r="C31" s="92"/>
      <c r="D31" s="96"/>
      <c r="E31" s="93"/>
    </row>
    <row r="32" spans="1:5" s="94" customFormat="1" ht="30" x14ac:dyDescent="0.25">
      <c r="A32" s="112" t="s">
        <v>109</v>
      </c>
      <c r="B32" s="102" t="s">
        <v>995</v>
      </c>
      <c r="C32" s="92"/>
      <c r="D32" s="96"/>
      <c r="E32" s="93"/>
    </row>
    <row r="33" spans="1:5" s="94" customFormat="1" ht="15" x14ac:dyDescent="0.2">
      <c r="A33" s="91"/>
      <c r="B33" s="92"/>
      <c r="C33" s="92"/>
      <c r="D33" s="96"/>
      <c r="E33" s="93"/>
    </row>
    <row r="34" spans="1:5" s="94" customFormat="1" ht="14.45" customHeight="1" x14ac:dyDescent="0.25">
      <c r="A34" s="205" t="s">
        <v>336</v>
      </c>
      <c r="B34" s="217"/>
      <c r="C34" s="92"/>
      <c r="D34" s="96"/>
      <c r="E34" s="93"/>
    </row>
    <row r="35" spans="1:5" s="94" customFormat="1" ht="15" x14ac:dyDescent="0.2">
      <c r="A35" s="91"/>
      <c r="B35" s="95" t="s">
        <v>983</v>
      </c>
      <c r="C35" s="92"/>
      <c r="D35" s="96"/>
      <c r="E35" s="93"/>
    </row>
    <row r="36" spans="1:5" s="94" customFormat="1" ht="15" x14ac:dyDescent="0.2">
      <c r="A36" s="91"/>
      <c r="B36" s="95" t="s">
        <v>984</v>
      </c>
      <c r="C36" s="92"/>
      <c r="D36" s="96"/>
      <c r="E36" s="93"/>
    </row>
    <row r="37" spans="1:5" s="94" customFormat="1" ht="15" x14ac:dyDescent="0.2">
      <c r="A37" s="91"/>
      <c r="B37" s="95" t="s">
        <v>985</v>
      </c>
      <c r="C37" s="92"/>
      <c r="D37" s="96"/>
      <c r="E37" s="93"/>
    </row>
    <row r="38" spans="1:5" s="94" customFormat="1" ht="15" x14ac:dyDescent="0.2">
      <c r="A38" s="91"/>
      <c r="B38" s="95" t="s">
        <v>986</v>
      </c>
      <c r="C38" s="92"/>
      <c r="D38" s="96"/>
      <c r="E38" s="93"/>
    </row>
    <row r="39" spans="1:5" s="94" customFormat="1" ht="15" x14ac:dyDescent="0.2">
      <c r="A39" s="91"/>
      <c r="B39" s="95" t="s">
        <v>987</v>
      </c>
      <c r="C39" s="92"/>
      <c r="D39" s="96"/>
      <c r="E39" s="93"/>
    </row>
    <row r="40" spans="1:5" s="94" customFormat="1" ht="15" x14ac:dyDescent="0.2">
      <c r="A40" s="91"/>
      <c r="B40" s="95" t="s">
        <v>988</v>
      </c>
      <c r="C40" s="92"/>
      <c r="D40" s="96"/>
      <c r="E40" s="93"/>
    </row>
    <row r="41" spans="1:5" s="94" customFormat="1" ht="15" x14ac:dyDescent="0.2">
      <c r="A41" s="91"/>
      <c r="B41" s="95" t="s">
        <v>989</v>
      </c>
      <c r="C41" s="92"/>
      <c r="D41" s="96"/>
      <c r="E41" s="93"/>
    </row>
    <row r="42" spans="1:5" s="94" customFormat="1" ht="15" x14ac:dyDescent="0.2">
      <c r="A42" s="91"/>
      <c r="B42" s="95" t="s">
        <v>990</v>
      </c>
      <c r="C42" s="92"/>
      <c r="D42" s="96"/>
      <c r="E42" s="93"/>
    </row>
    <row r="43" spans="1:5" s="94" customFormat="1" ht="15" x14ac:dyDescent="0.2">
      <c r="A43" s="91"/>
      <c r="B43" s="95" t="s">
        <v>991</v>
      </c>
      <c r="C43" s="92"/>
      <c r="D43" s="96"/>
      <c r="E43" s="93"/>
    </row>
    <row r="44" spans="1:5" s="94" customFormat="1" ht="15" x14ac:dyDescent="0.2">
      <c r="A44" s="91"/>
      <c r="B44" s="95" t="s">
        <v>992</v>
      </c>
      <c r="C44" s="92"/>
      <c r="D44" s="96"/>
      <c r="E44" s="93"/>
    </row>
    <row r="45" spans="1:5" s="94" customFormat="1" ht="15" x14ac:dyDescent="0.2">
      <c r="A45" s="91"/>
      <c r="B45" s="95" t="s">
        <v>993</v>
      </c>
      <c r="C45" s="92"/>
      <c r="D45" s="96"/>
      <c r="E45" s="93"/>
    </row>
    <row r="46" spans="1:5" s="94" customFormat="1" ht="15" x14ac:dyDescent="0.2">
      <c r="A46" s="91"/>
      <c r="B46" s="95"/>
      <c r="C46" s="92"/>
      <c r="D46" s="96"/>
      <c r="E46" s="93"/>
    </row>
    <row r="47" spans="1:5" s="94" customFormat="1" ht="15" x14ac:dyDescent="0.2">
      <c r="A47" s="91"/>
      <c r="B47" s="95" t="s">
        <v>994</v>
      </c>
      <c r="C47" s="92"/>
      <c r="D47" s="96"/>
      <c r="E47" s="93"/>
    </row>
    <row r="48" spans="1:5" s="94" customFormat="1" ht="15" x14ac:dyDescent="0.2">
      <c r="A48" s="91"/>
      <c r="B48" s="95"/>
      <c r="C48" s="92"/>
      <c r="D48" s="96"/>
      <c r="E48" s="93"/>
    </row>
    <row r="49" spans="1:5" s="94" customFormat="1" ht="14.45" customHeight="1" x14ac:dyDescent="0.25">
      <c r="A49" s="205" t="s">
        <v>773</v>
      </c>
      <c r="B49" s="217"/>
      <c r="C49" s="92"/>
      <c r="D49" s="96"/>
      <c r="E49" s="93"/>
    </row>
    <row r="50" spans="1:5" s="94" customFormat="1" ht="71.25" x14ac:dyDescent="0.2">
      <c r="A50" s="91"/>
      <c r="B50" s="95" t="s">
        <v>996</v>
      </c>
      <c r="C50" s="92"/>
      <c r="D50" s="96"/>
      <c r="E50" s="93"/>
    </row>
    <row r="51" spans="1:5" s="94" customFormat="1" ht="15" x14ac:dyDescent="0.2">
      <c r="A51" s="91"/>
      <c r="B51" s="92"/>
      <c r="C51" s="92"/>
      <c r="D51" s="96"/>
      <c r="E51" s="93"/>
    </row>
    <row r="52" spans="1:5" s="94" customFormat="1" ht="30" x14ac:dyDescent="0.25">
      <c r="A52" s="112" t="s">
        <v>110</v>
      </c>
      <c r="B52" s="102" t="s">
        <v>997</v>
      </c>
      <c r="C52" s="92"/>
      <c r="D52" s="96"/>
      <c r="E52" s="93"/>
    </row>
    <row r="53" spans="1:5" s="94" customFormat="1" ht="15" x14ac:dyDescent="0.2">
      <c r="A53" s="91"/>
      <c r="B53" s="92"/>
      <c r="C53" s="92"/>
      <c r="D53" s="96"/>
      <c r="E53" s="93"/>
    </row>
    <row r="54" spans="1:5" s="94" customFormat="1" ht="14.45" customHeight="1" x14ac:dyDescent="0.25">
      <c r="A54" s="205" t="s">
        <v>336</v>
      </c>
      <c r="B54" s="217"/>
      <c r="C54" s="92"/>
      <c r="D54" s="96"/>
      <c r="E54" s="93"/>
    </row>
    <row r="55" spans="1:5" s="94" customFormat="1" ht="15" x14ac:dyDescent="0.2">
      <c r="A55" s="91"/>
      <c r="B55" s="92" t="s">
        <v>998</v>
      </c>
      <c r="C55" s="92"/>
      <c r="D55" s="96"/>
      <c r="E55" s="93"/>
    </row>
    <row r="56" spans="1:5" s="94" customFormat="1" ht="15" x14ac:dyDescent="0.2">
      <c r="A56" s="91"/>
      <c r="B56" s="92" t="s">
        <v>999</v>
      </c>
      <c r="C56" s="92"/>
      <c r="D56" s="96"/>
      <c r="E56" s="93"/>
    </row>
    <row r="57" spans="1:5" s="94" customFormat="1" ht="15" x14ac:dyDescent="0.2">
      <c r="A57" s="91"/>
      <c r="B57" s="92" t="s">
        <v>1000</v>
      </c>
      <c r="C57" s="92"/>
      <c r="D57" s="96"/>
      <c r="E57" s="93"/>
    </row>
    <row r="58" spans="1:5" s="94" customFormat="1" ht="15" x14ac:dyDescent="0.2">
      <c r="A58" s="91"/>
      <c r="B58" s="92" t="s">
        <v>1001</v>
      </c>
      <c r="C58" s="92"/>
      <c r="D58" s="96"/>
      <c r="E58" s="93"/>
    </row>
    <row r="59" spans="1:5" s="94" customFormat="1" ht="15" x14ac:dyDescent="0.2">
      <c r="A59" s="91"/>
      <c r="B59" s="92" t="s">
        <v>1002</v>
      </c>
      <c r="C59" s="92"/>
      <c r="D59" s="96"/>
      <c r="E59" s="93"/>
    </row>
    <row r="60" spans="1:5" s="94" customFormat="1" ht="15" x14ac:dyDescent="0.2">
      <c r="A60" s="91"/>
      <c r="B60" s="92" t="s">
        <v>1003</v>
      </c>
      <c r="C60" s="92"/>
      <c r="D60" s="96"/>
      <c r="E60" s="93"/>
    </row>
    <row r="61" spans="1:5" s="94" customFormat="1" ht="15" x14ac:dyDescent="0.2">
      <c r="A61" s="91"/>
      <c r="B61" s="92" t="s">
        <v>1004</v>
      </c>
      <c r="C61" s="92"/>
      <c r="D61" s="96"/>
      <c r="E61" s="93"/>
    </row>
    <row r="62" spans="1:5" s="94" customFormat="1" ht="15" x14ac:dyDescent="0.2">
      <c r="A62" s="91"/>
      <c r="B62" s="92" t="s">
        <v>1005</v>
      </c>
      <c r="C62" s="92"/>
      <c r="D62" s="96"/>
      <c r="E62" s="93"/>
    </row>
    <row r="63" spans="1:5" s="94" customFormat="1" ht="15" x14ac:dyDescent="0.2">
      <c r="A63" s="91"/>
      <c r="B63" s="92" t="s">
        <v>1006</v>
      </c>
      <c r="C63" s="92"/>
      <c r="D63" s="96"/>
      <c r="E63" s="93"/>
    </row>
    <row r="64" spans="1:5" s="94" customFormat="1" ht="15" x14ac:dyDescent="0.2">
      <c r="A64" s="91"/>
      <c r="B64" s="92" t="s">
        <v>1007</v>
      </c>
      <c r="C64" s="92"/>
      <c r="D64" s="96"/>
      <c r="E64" s="93"/>
    </row>
    <row r="65" spans="1:5" s="94" customFormat="1" ht="15" x14ac:dyDescent="0.2">
      <c r="A65" s="91"/>
      <c r="B65" s="92" t="s">
        <v>1008</v>
      </c>
      <c r="C65" s="92"/>
      <c r="D65" s="96"/>
      <c r="E65" s="93"/>
    </row>
    <row r="66" spans="1:5" s="94" customFormat="1" ht="15" x14ac:dyDescent="0.2">
      <c r="A66" s="91"/>
      <c r="B66" s="92"/>
      <c r="C66" s="92"/>
      <c r="D66" s="96"/>
      <c r="E66" s="93"/>
    </row>
    <row r="67" spans="1:5" s="94" customFormat="1" ht="15" x14ac:dyDescent="0.2">
      <c r="A67" s="91"/>
      <c r="B67" s="92" t="s">
        <v>1009</v>
      </c>
      <c r="C67" s="92"/>
      <c r="D67" s="96"/>
      <c r="E67" s="93"/>
    </row>
    <row r="68" spans="1:5" s="94" customFormat="1" ht="15" x14ac:dyDescent="0.2">
      <c r="A68" s="91"/>
      <c r="B68" s="92"/>
      <c r="C68" s="92"/>
      <c r="D68" s="96"/>
      <c r="E68" s="93"/>
    </row>
    <row r="69" spans="1:5" s="94" customFormat="1" ht="14.45" customHeight="1" x14ac:dyDescent="0.25">
      <c r="A69" s="205" t="s">
        <v>773</v>
      </c>
      <c r="B69" s="217"/>
      <c r="C69" s="92"/>
      <c r="D69" s="96"/>
      <c r="E69" s="93"/>
    </row>
    <row r="70" spans="1:5" s="94" customFormat="1" ht="71.25" x14ac:dyDescent="0.2">
      <c r="A70" s="91"/>
      <c r="B70" s="92" t="s">
        <v>1010</v>
      </c>
      <c r="C70" s="92"/>
      <c r="D70" s="96"/>
      <c r="E70" s="93"/>
    </row>
    <row r="71" spans="1:5" s="94" customFormat="1" ht="15" x14ac:dyDescent="0.2">
      <c r="A71" s="91"/>
      <c r="B71" s="92"/>
      <c r="C71" s="92"/>
      <c r="D71" s="96"/>
      <c r="E71" s="93"/>
    </row>
    <row r="72" spans="1:5" s="94" customFormat="1" ht="30" x14ac:dyDescent="0.25">
      <c r="A72" s="112" t="s">
        <v>142</v>
      </c>
      <c r="B72" s="102" t="s">
        <v>1011</v>
      </c>
      <c r="C72" s="92"/>
      <c r="D72" s="96"/>
      <c r="E72" s="93"/>
    </row>
    <row r="73" spans="1:5" s="94" customFormat="1" ht="15" x14ac:dyDescent="0.2">
      <c r="A73" s="91"/>
      <c r="B73" s="92"/>
      <c r="C73" s="92"/>
      <c r="D73" s="96"/>
      <c r="E73" s="93"/>
    </row>
    <row r="74" spans="1:5" s="94" customFormat="1" ht="14.45" customHeight="1" x14ac:dyDescent="0.25">
      <c r="A74" s="205" t="s">
        <v>336</v>
      </c>
      <c r="B74" s="217"/>
      <c r="C74" s="92"/>
      <c r="D74" s="96"/>
      <c r="E74" s="93"/>
    </row>
    <row r="75" spans="1:5" s="94" customFormat="1" ht="15" x14ac:dyDescent="0.2">
      <c r="A75" s="91"/>
      <c r="B75" s="92" t="s">
        <v>998</v>
      </c>
      <c r="C75" s="92"/>
      <c r="D75" s="96"/>
      <c r="E75" s="93"/>
    </row>
    <row r="76" spans="1:5" s="94" customFormat="1" ht="15" x14ac:dyDescent="0.2">
      <c r="A76" s="91"/>
      <c r="B76" s="92" t="s">
        <v>999</v>
      </c>
      <c r="C76" s="92"/>
      <c r="D76" s="96"/>
      <c r="E76" s="93"/>
    </row>
    <row r="77" spans="1:5" s="94" customFormat="1" ht="15" x14ac:dyDescent="0.2">
      <c r="A77" s="91"/>
      <c r="B77" s="92" t="s">
        <v>1000</v>
      </c>
      <c r="C77" s="92"/>
      <c r="D77" s="96"/>
      <c r="E77" s="93"/>
    </row>
    <row r="78" spans="1:5" s="94" customFormat="1" ht="14.1" customHeight="1" x14ac:dyDescent="0.2">
      <c r="A78" s="91"/>
      <c r="B78" s="92" t="s">
        <v>1001</v>
      </c>
      <c r="C78" s="92"/>
      <c r="D78" s="96"/>
      <c r="E78" s="93"/>
    </row>
    <row r="79" spans="1:5" s="94" customFormat="1" ht="15" x14ac:dyDescent="0.2">
      <c r="A79" s="91"/>
      <c r="B79" s="92" t="s">
        <v>1002</v>
      </c>
      <c r="C79" s="92"/>
      <c r="D79" s="96"/>
      <c r="E79" s="93"/>
    </row>
    <row r="80" spans="1:5" s="94" customFormat="1" ht="15" x14ac:dyDescent="0.2">
      <c r="A80" s="91"/>
      <c r="B80" s="92" t="s">
        <v>1003</v>
      </c>
      <c r="C80" s="92"/>
      <c r="D80" s="96"/>
      <c r="E80" s="93"/>
    </row>
    <row r="81" spans="1:5" s="94" customFormat="1" ht="15" x14ac:dyDescent="0.2">
      <c r="A81" s="91"/>
      <c r="B81" s="92" t="s">
        <v>1004</v>
      </c>
      <c r="C81" s="92"/>
      <c r="D81" s="96"/>
      <c r="E81" s="93"/>
    </row>
    <row r="82" spans="1:5" s="94" customFormat="1" ht="15" x14ac:dyDescent="0.2">
      <c r="A82" s="91"/>
      <c r="B82" s="92" t="s">
        <v>1005</v>
      </c>
      <c r="C82" s="92"/>
      <c r="D82" s="96"/>
      <c r="E82" s="93"/>
    </row>
    <row r="83" spans="1:5" s="94" customFormat="1" ht="15" x14ac:dyDescent="0.2">
      <c r="A83" s="91"/>
      <c r="B83" s="92" t="s">
        <v>1006</v>
      </c>
      <c r="C83" s="92"/>
      <c r="D83" s="96"/>
      <c r="E83" s="93"/>
    </row>
    <row r="84" spans="1:5" s="94" customFormat="1" ht="15" x14ac:dyDescent="0.2">
      <c r="A84" s="91"/>
      <c r="B84" s="92" t="s">
        <v>1007</v>
      </c>
      <c r="C84" s="92"/>
      <c r="D84" s="96"/>
      <c r="E84" s="93"/>
    </row>
    <row r="85" spans="1:5" s="94" customFormat="1" ht="15" x14ac:dyDescent="0.2">
      <c r="A85" s="91"/>
      <c r="B85" s="92" t="s">
        <v>1008</v>
      </c>
      <c r="C85" s="92"/>
      <c r="D85" s="96"/>
      <c r="E85" s="93"/>
    </row>
    <row r="86" spans="1:5" s="94" customFormat="1" ht="15" x14ac:dyDescent="0.2">
      <c r="A86" s="91"/>
      <c r="B86" s="92"/>
      <c r="C86" s="92"/>
      <c r="D86" s="96"/>
      <c r="E86" s="93"/>
    </row>
    <row r="87" spans="1:5" s="94" customFormat="1" ht="15" x14ac:dyDescent="0.2">
      <c r="A87" s="91"/>
      <c r="B87" s="92" t="s">
        <v>1012</v>
      </c>
      <c r="C87" s="92"/>
      <c r="D87" s="96"/>
      <c r="E87" s="93"/>
    </row>
    <row r="88" spans="1:5" s="94" customFormat="1" ht="15" x14ac:dyDescent="0.2">
      <c r="A88" s="91"/>
      <c r="B88" s="92"/>
      <c r="C88" s="92"/>
      <c r="D88" s="96"/>
      <c r="E88" s="93"/>
    </row>
    <row r="89" spans="1:5" s="94" customFormat="1" ht="14.45" customHeight="1" x14ac:dyDescent="0.25">
      <c r="A89" s="205" t="s">
        <v>773</v>
      </c>
      <c r="B89" s="217"/>
      <c r="C89" s="92"/>
      <c r="D89" s="96"/>
      <c r="E89" s="93"/>
    </row>
    <row r="90" spans="1:5" s="94" customFormat="1" ht="71.25" x14ac:dyDescent="0.2">
      <c r="A90" s="91"/>
      <c r="B90" s="92" t="s">
        <v>951</v>
      </c>
      <c r="C90" s="92"/>
      <c r="D90" s="96"/>
      <c r="E90" s="93"/>
    </row>
    <row r="91" spans="1:5" s="94" customFormat="1" ht="15" x14ac:dyDescent="0.2">
      <c r="A91" s="91"/>
      <c r="B91" s="92"/>
      <c r="C91" s="92"/>
      <c r="D91" s="96"/>
      <c r="E91" s="93"/>
    </row>
    <row r="92" spans="1:5" s="94" customFormat="1" ht="30" x14ac:dyDescent="0.25">
      <c r="A92" s="112" t="s">
        <v>143</v>
      </c>
      <c r="B92" s="102" t="s">
        <v>1013</v>
      </c>
      <c r="C92" s="92"/>
      <c r="D92" s="96"/>
      <c r="E92" s="93"/>
    </row>
    <row r="93" spans="1:5" s="94" customFormat="1" ht="15" x14ac:dyDescent="0.2">
      <c r="A93" s="91"/>
      <c r="B93" s="92"/>
      <c r="C93" s="92"/>
      <c r="D93" s="96"/>
      <c r="E93" s="93"/>
    </row>
    <row r="94" spans="1:5" s="94" customFormat="1" ht="14.45" customHeight="1" x14ac:dyDescent="0.25">
      <c r="A94" s="205" t="s">
        <v>336</v>
      </c>
      <c r="B94" s="217"/>
      <c r="C94" s="92"/>
      <c r="D94" s="96"/>
      <c r="E94" s="93"/>
    </row>
    <row r="95" spans="1:5" s="94" customFormat="1" ht="15" x14ac:dyDescent="0.2">
      <c r="A95" s="91"/>
      <c r="B95" s="92" t="s">
        <v>794</v>
      </c>
      <c r="C95" s="92"/>
      <c r="D95" s="96"/>
      <c r="E95" s="93"/>
    </row>
    <row r="96" spans="1:5" s="94" customFormat="1" ht="15" x14ac:dyDescent="0.2">
      <c r="A96" s="91"/>
      <c r="B96" s="92" t="s">
        <v>795</v>
      </c>
      <c r="C96" s="92"/>
      <c r="D96" s="96"/>
      <c r="E96" s="93"/>
    </row>
    <row r="97" spans="1:5" s="94" customFormat="1" ht="15" x14ac:dyDescent="0.2">
      <c r="A97" s="91"/>
      <c r="B97" s="92" t="s">
        <v>796</v>
      </c>
      <c r="C97" s="92"/>
      <c r="D97" s="96"/>
      <c r="E97" s="93"/>
    </row>
    <row r="98" spans="1:5" s="94" customFormat="1" ht="15" x14ac:dyDescent="0.2">
      <c r="A98" s="91"/>
      <c r="B98" s="92" t="s">
        <v>797</v>
      </c>
      <c r="C98" s="92"/>
      <c r="D98" s="96"/>
      <c r="E98" s="93"/>
    </row>
    <row r="99" spans="1:5" s="94" customFormat="1" ht="15" x14ac:dyDescent="0.2">
      <c r="A99" s="91"/>
      <c r="B99" s="92" t="s">
        <v>798</v>
      </c>
      <c r="C99" s="92"/>
      <c r="D99" s="96"/>
      <c r="E99" s="93"/>
    </row>
    <row r="100" spans="1:5" s="94" customFormat="1" ht="15" x14ac:dyDescent="0.2">
      <c r="A100" s="91"/>
      <c r="B100" s="92" t="s">
        <v>799</v>
      </c>
      <c r="C100" s="92"/>
      <c r="D100" s="96"/>
      <c r="E100" s="93"/>
    </row>
    <row r="101" spans="1:5" s="94" customFormat="1" ht="15" x14ac:dyDescent="0.2">
      <c r="A101" s="91"/>
      <c r="B101" s="92" t="s">
        <v>800</v>
      </c>
      <c r="C101" s="92"/>
      <c r="D101" s="96"/>
      <c r="E101" s="93"/>
    </row>
    <row r="102" spans="1:5" s="94" customFormat="1" ht="15" x14ac:dyDescent="0.2">
      <c r="A102" s="91"/>
      <c r="B102" s="92" t="s">
        <v>801</v>
      </c>
      <c r="C102" s="92"/>
      <c r="D102" s="96"/>
      <c r="E102" s="93"/>
    </row>
    <row r="103" spans="1:5" s="94" customFormat="1" ht="15" x14ac:dyDescent="0.2">
      <c r="A103" s="91"/>
      <c r="B103" s="92" t="s">
        <v>802</v>
      </c>
      <c r="C103" s="92"/>
      <c r="D103" s="96"/>
      <c r="E103" s="93"/>
    </row>
    <row r="104" spans="1:5" s="94" customFormat="1" ht="15" x14ac:dyDescent="0.2">
      <c r="A104" s="91"/>
      <c r="B104" s="92"/>
      <c r="C104" s="92"/>
      <c r="D104" s="96"/>
      <c r="E104" s="93"/>
    </row>
    <row r="105" spans="1:5" s="94" customFormat="1" ht="15" x14ac:dyDescent="0.2">
      <c r="A105" s="91"/>
      <c r="B105" s="92" t="s">
        <v>1014</v>
      </c>
      <c r="C105" s="92"/>
      <c r="D105" s="96"/>
      <c r="E105" s="93"/>
    </row>
    <row r="106" spans="1:5" s="94" customFormat="1" ht="15" x14ac:dyDescent="0.2">
      <c r="A106" s="91"/>
      <c r="B106" s="92"/>
      <c r="C106" s="92"/>
      <c r="D106" s="96"/>
      <c r="E106" s="93"/>
    </row>
    <row r="107" spans="1:5" s="94" customFormat="1" ht="14.45" customHeight="1" x14ac:dyDescent="0.25">
      <c r="A107" s="205" t="s">
        <v>773</v>
      </c>
      <c r="B107" s="217"/>
      <c r="C107" s="92"/>
      <c r="D107" s="96"/>
      <c r="E107" s="93"/>
    </row>
    <row r="108" spans="1:5" s="94" customFormat="1" ht="71.25" x14ac:dyDescent="0.2">
      <c r="A108" s="91"/>
      <c r="B108" s="92" t="s">
        <v>1015</v>
      </c>
      <c r="C108" s="92"/>
      <c r="D108" s="96"/>
      <c r="E108" s="93"/>
    </row>
    <row r="109" spans="1:5" s="94" customFormat="1" ht="15" x14ac:dyDescent="0.2">
      <c r="A109" s="91"/>
      <c r="B109" s="92"/>
      <c r="C109" s="92"/>
      <c r="D109" s="96"/>
      <c r="E109" s="93"/>
    </row>
    <row r="110" spans="1:5" s="94" customFormat="1" ht="30" x14ac:dyDescent="0.25">
      <c r="A110" s="112" t="s">
        <v>144</v>
      </c>
      <c r="B110" s="102" t="s">
        <v>1016</v>
      </c>
      <c r="C110" s="92"/>
      <c r="D110" s="96"/>
      <c r="E110" s="93"/>
    </row>
    <row r="111" spans="1:5" s="94" customFormat="1" ht="15" x14ac:dyDescent="0.2">
      <c r="A111" s="91"/>
      <c r="B111" s="92"/>
      <c r="C111" s="92"/>
      <c r="D111" s="96"/>
      <c r="E111" s="93"/>
    </row>
    <row r="112" spans="1:5" s="94" customFormat="1" ht="14.45" customHeight="1" x14ac:dyDescent="0.25">
      <c r="A112" s="205" t="s">
        <v>336</v>
      </c>
      <c r="B112" s="217"/>
      <c r="C112" s="92"/>
      <c r="D112" s="96"/>
      <c r="E112" s="93"/>
    </row>
    <row r="113" spans="1:5" s="94" customFormat="1" ht="15" x14ac:dyDescent="0.2">
      <c r="A113" s="91"/>
      <c r="B113" s="92" t="s">
        <v>794</v>
      </c>
      <c r="C113" s="92"/>
      <c r="D113" s="96"/>
      <c r="E113" s="93"/>
    </row>
    <row r="114" spans="1:5" s="94" customFormat="1" ht="15" x14ac:dyDescent="0.2">
      <c r="A114" s="91"/>
      <c r="B114" s="92" t="s">
        <v>795</v>
      </c>
      <c r="C114" s="92"/>
      <c r="D114" s="96"/>
      <c r="E114" s="93"/>
    </row>
    <row r="115" spans="1:5" s="94" customFormat="1" ht="15" x14ac:dyDescent="0.2">
      <c r="A115" s="91"/>
      <c r="B115" s="92" t="s">
        <v>796</v>
      </c>
      <c r="C115" s="92"/>
      <c r="D115" s="96"/>
      <c r="E115" s="93"/>
    </row>
    <row r="116" spans="1:5" s="94" customFormat="1" ht="15" x14ac:dyDescent="0.2">
      <c r="A116" s="91"/>
      <c r="B116" s="92" t="s">
        <v>797</v>
      </c>
      <c r="C116" s="92"/>
      <c r="D116" s="96"/>
      <c r="E116" s="93"/>
    </row>
    <row r="117" spans="1:5" s="94" customFormat="1" ht="15" x14ac:dyDescent="0.2">
      <c r="A117" s="91"/>
      <c r="B117" s="92" t="s">
        <v>798</v>
      </c>
      <c r="C117" s="92"/>
      <c r="D117" s="96"/>
      <c r="E117" s="93"/>
    </row>
    <row r="118" spans="1:5" s="94" customFormat="1" ht="15" x14ac:dyDescent="0.2">
      <c r="A118" s="91"/>
      <c r="B118" s="92" t="s">
        <v>799</v>
      </c>
      <c r="C118" s="92"/>
      <c r="D118" s="96"/>
      <c r="E118" s="93"/>
    </row>
    <row r="119" spans="1:5" s="94" customFormat="1" ht="15" x14ac:dyDescent="0.2">
      <c r="A119" s="91"/>
      <c r="B119" s="92" t="s">
        <v>800</v>
      </c>
      <c r="C119" s="92"/>
      <c r="D119" s="96"/>
      <c r="E119" s="93"/>
    </row>
    <row r="120" spans="1:5" s="94" customFormat="1" ht="15" x14ac:dyDescent="0.2">
      <c r="A120" s="91"/>
      <c r="B120" s="92" t="s">
        <v>801</v>
      </c>
      <c r="C120" s="92"/>
      <c r="D120" s="96"/>
      <c r="E120" s="93"/>
    </row>
    <row r="121" spans="1:5" s="94" customFormat="1" ht="15" x14ac:dyDescent="0.2">
      <c r="A121" s="91"/>
      <c r="B121" s="92" t="s">
        <v>802</v>
      </c>
      <c r="C121" s="92"/>
      <c r="D121" s="96"/>
      <c r="E121" s="93"/>
    </row>
    <row r="122" spans="1:5" s="94" customFormat="1" ht="15" x14ac:dyDescent="0.2">
      <c r="A122" s="91"/>
      <c r="B122" s="92"/>
      <c r="C122" s="92"/>
      <c r="D122" s="96"/>
      <c r="E122" s="93"/>
    </row>
    <row r="123" spans="1:5" s="94" customFormat="1" ht="15" x14ac:dyDescent="0.2">
      <c r="A123" s="91"/>
      <c r="B123" s="92" t="s">
        <v>1014</v>
      </c>
      <c r="C123" s="92"/>
      <c r="D123" s="96"/>
      <c r="E123" s="93"/>
    </row>
    <row r="124" spans="1:5" s="94" customFormat="1" ht="15" x14ac:dyDescent="0.2">
      <c r="A124" s="91"/>
      <c r="B124" s="92"/>
      <c r="C124" s="92"/>
      <c r="D124" s="96"/>
      <c r="E124" s="93"/>
    </row>
    <row r="125" spans="1:5" s="94" customFormat="1" ht="14.45" customHeight="1" x14ac:dyDescent="0.25">
      <c r="A125" s="205" t="s">
        <v>773</v>
      </c>
      <c r="B125" s="217"/>
      <c r="C125" s="92"/>
      <c r="D125" s="96"/>
      <c r="E125" s="93"/>
    </row>
    <row r="126" spans="1:5" s="94" customFormat="1" ht="57" x14ac:dyDescent="0.2">
      <c r="A126" s="91"/>
      <c r="B126" s="92" t="s">
        <v>1017</v>
      </c>
      <c r="C126" s="92"/>
      <c r="D126" s="96"/>
      <c r="E126" s="93"/>
    </row>
    <row r="127" spans="1:5" s="94" customFormat="1" ht="15" x14ac:dyDescent="0.2">
      <c r="A127" s="91"/>
      <c r="B127" s="92"/>
      <c r="C127" s="92"/>
      <c r="D127" s="96"/>
      <c r="E127" s="93"/>
    </row>
    <row r="128" spans="1:5" s="94" customFormat="1" ht="30" x14ac:dyDescent="0.25">
      <c r="A128" s="112" t="s">
        <v>145</v>
      </c>
      <c r="B128" s="102" t="s">
        <v>1018</v>
      </c>
      <c r="C128" s="92"/>
      <c r="D128" s="96"/>
      <c r="E128" s="93"/>
    </row>
    <row r="129" spans="1:5" s="97" customFormat="1" x14ac:dyDescent="0.25">
      <c r="A129" s="106"/>
      <c r="B129" s="107"/>
      <c r="C129" s="107"/>
      <c r="D129" s="107"/>
      <c r="E129" s="16"/>
    </row>
    <row r="130" spans="1:5" s="97" customFormat="1" ht="14.45" customHeight="1" x14ac:dyDescent="0.25">
      <c r="A130" s="214" t="s">
        <v>336</v>
      </c>
      <c r="B130" s="215"/>
      <c r="C130" s="107"/>
      <c r="D130" s="107"/>
      <c r="E130" s="16"/>
    </row>
    <row r="131" spans="1:5" s="97" customFormat="1" x14ac:dyDescent="0.25">
      <c r="A131" s="106"/>
      <c r="B131" s="109" t="s">
        <v>1028</v>
      </c>
      <c r="C131" s="107"/>
      <c r="D131" s="107"/>
      <c r="E131" s="16"/>
    </row>
    <row r="132" spans="1:5" s="97" customFormat="1" x14ac:dyDescent="0.25">
      <c r="A132" s="106"/>
      <c r="B132" s="109" t="s">
        <v>1027</v>
      </c>
      <c r="C132" s="107"/>
      <c r="D132" s="107"/>
      <c r="E132" s="16"/>
    </row>
    <row r="133" spans="1:5" s="97" customFormat="1" x14ac:dyDescent="0.25">
      <c r="A133" s="106"/>
      <c r="B133" s="121" t="s">
        <v>1026</v>
      </c>
      <c r="C133" s="107"/>
      <c r="D133" s="107"/>
      <c r="E133" s="16"/>
    </row>
    <row r="134" spans="1:5" s="97" customFormat="1" x14ac:dyDescent="0.25">
      <c r="A134" s="106"/>
      <c r="B134" s="122" t="s">
        <v>1025</v>
      </c>
      <c r="C134" s="107"/>
      <c r="D134" s="107"/>
      <c r="E134" s="16"/>
    </row>
    <row r="135" spans="1:5" s="97" customFormat="1" x14ac:dyDescent="0.25">
      <c r="A135" s="106"/>
      <c r="B135" s="121" t="s">
        <v>1024</v>
      </c>
      <c r="C135" s="107"/>
      <c r="D135" s="107"/>
      <c r="E135" s="16"/>
    </row>
    <row r="136" spans="1:5" s="97" customFormat="1" x14ac:dyDescent="0.25">
      <c r="A136" s="106"/>
      <c r="B136" s="122" t="s">
        <v>1023</v>
      </c>
      <c r="C136" s="107"/>
      <c r="D136" s="107"/>
      <c r="E136" s="16"/>
    </row>
    <row r="137" spans="1:5" s="97" customFormat="1" x14ac:dyDescent="0.25">
      <c r="A137" s="106"/>
      <c r="B137" s="121" t="s">
        <v>1022</v>
      </c>
      <c r="C137" s="107"/>
      <c r="D137" s="107"/>
      <c r="E137" s="16"/>
    </row>
    <row r="138" spans="1:5" s="97" customFormat="1" x14ac:dyDescent="0.25">
      <c r="A138" s="106"/>
      <c r="B138" s="122" t="s">
        <v>1021</v>
      </c>
      <c r="C138" s="107"/>
      <c r="D138" s="107"/>
      <c r="E138" s="16"/>
    </row>
    <row r="139" spans="1:5" s="97" customFormat="1" x14ac:dyDescent="0.25">
      <c r="A139" s="106"/>
      <c r="B139" s="121" t="s">
        <v>1020</v>
      </c>
      <c r="C139" s="107"/>
      <c r="D139" s="107"/>
      <c r="E139" s="16"/>
    </row>
    <row r="140" spans="1:5" s="97" customFormat="1" x14ac:dyDescent="0.25">
      <c r="A140" s="106"/>
      <c r="B140" s="107"/>
      <c r="C140" s="107"/>
      <c r="D140" s="107"/>
      <c r="E140" s="16"/>
    </row>
    <row r="141" spans="1:5" s="97" customFormat="1" x14ac:dyDescent="0.25">
      <c r="A141" s="106"/>
      <c r="B141" s="109" t="s">
        <v>1019</v>
      </c>
      <c r="C141" s="107"/>
      <c r="D141" s="107"/>
      <c r="E141" s="16"/>
    </row>
    <row r="142" spans="1:5" s="97" customFormat="1" x14ac:dyDescent="0.25">
      <c r="A142" s="106"/>
      <c r="B142" s="107"/>
      <c r="C142" s="107"/>
      <c r="D142" s="107"/>
      <c r="E142" s="16"/>
    </row>
    <row r="143" spans="1:5" s="97" customFormat="1" ht="14.45" customHeight="1" x14ac:dyDescent="0.25">
      <c r="A143" s="214" t="s">
        <v>773</v>
      </c>
      <c r="B143" s="215"/>
      <c r="C143" s="107"/>
      <c r="D143" s="107"/>
      <c r="E143" s="16"/>
    </row>
    <row r="144" spans="1:5" s="97" customFormat="1" ht="71.25" x14ac:dyDescent="0.25">
      <c r="A144" s="106"/>
      <c r="B144" s="109" t="s">
        <v>1015</v>
      </c>
      <c r="C144" s="107"/>
      <c r="D144" s="107"/>
      <c r="E144" s="16"/>
    </row>
    <row r="145" spans="1:5" s="97" customFormat="1" x14ac:dyDescent="0.25">
      <c r="A145" s="106"/>
      <c r="B145" s="109"/>
      <c r="C145" s="107"/>
      <c r="D145" s="107"/>
      <c r="E145" s="16"/>
    </row>
    <row r="146" spans="1:5" s="97" customFormat="1" ht="30" x14ac:dyDescent="0.25">
      <c r="A146" s="110" t="s">
        <v>146</v>
      </c>
      <c r="B146" s="120" t="s">
        <v>1029</v>
      </c>
      <c r="C146" s="107"/>
      <c r="D146" s="107"/>
      <c r="E146" s="16"/>
    </row>
    <row r="147" spans="1:5" s="97" customFormat="1" x14ac:dyDescent="0.25">
      <c r="A147" s="106"/>
      <c r="B147" s="109"/>
      <c r="C147" s="107"/>
      <c r="D147" s="107"/>
      <c r="E147" s="16"/>
    </row>
    <row r="148" spans="1:5" s="97" customFormat="1" ht="14.45" customHeight="1" x14ac:dyDescent="0.25">
      <c r="A148" s="214" t="s">
        <v>336</v>
      </c>
      <c r="B148" s="215"/>
      <c r="C148" s="107"/>
      <c r="D148" s="107"/>
      <c r="E148" s="16"/>
    </row>
    <row r="149" spans="1:5" s="97" customFormat="1" x14ac:dyDescent="0.25">
      <c r="A149" s="106"/>
      <c r="B149" s="109" t="s">
        <v>1028</v>
      </c>
      <c r="C149" s="107"/>
      <c r="D149" s="107"/>
      <c r="E149" s="16"/>
    </row>
    <row r="150" spans="1:5" s="97" customFormat="1" x14ac:dyDescent="0.25">
      <c r="A150" s="106"/>
      <c r="B150" s="109" t="s">
        <v>1027</v>
      </c>
      <c r="C150" s="107"/>
      <c r="D150" s="107"/>
      <c r="E150" s="16"/>
    </row>
    <row r="151" spans="1:5" s="97" customFormat="1" x14ac:dyDescent="0.25">
      <c r="A151" s="106"/>
      <c r="B151" s="109" t="s">
        <v>1026</v>
      </c>
      <c r="C151" s="107"/>
      <c r="D151" s="107"/>
      <c r="E151" s="16"/>
    </row>
    <row r="152" spans="1:5" s="97" customFormat="1" x14ac:dyDescent="0.25">
      <c r="A152" s="106"/>
      <c r="B152" s="109" t="s">
        <v>1025</v>
      </c>
      <c r="C152" s="107"/>
      <c r="D152" s="107"/>
      <c r="E152" s="16"/>
    </row>
    <row r="153" spans="1:5" s="97" customFormat="1" x14ac:dyDescent="0.25">
      <c r="A153" s="106"/>
      <c r="B153" s="109" t="s">
        <v>1024</v>
      </c>
      <c r="C153" s="107"/>
      <c r="D153" s="107"/>
      <c r="E153" s="16"/>
    </row>
    <row r="154" spans="1:5" s="97" customFormat="1" x14ac:dyDescent="0.25">
      <c r="A154" s="106"/>
      <c r="B154" s="109" t="s">
        <v>1023</v>
      </c>
      <c r="C154" s="107"/>
      <c r="D154" s="107"/>
      <c r="E154" s="16"/>
    </row>
    <row r="155" spans="1:5" s="97" customFormat="1" x14ac:dyDescent="0.25">
      <c r="A155" s="106"/>
      <c r="B155" s="109" t="s">
        <v>1022</v>
      </c>
      <c r="C155" s="107"/>
      <c r="D155" s="107"/>
      <c r="E155" s="16"/>
    </row>
    <row r="156" spans="1:5" s="97" customFormat="1" x14ac:dyDescent="0.25">
      <c r="A156" s="106"/>
      <c r="B156" s="106" t="s">
        <v>1021</v>
      </c>
      <c r="C156" s="107"/>
      <c r="D156" s="107"/>
      <c r="E156" s="16"/>
    </row>
    <row r="157" spans="1:5" s="97" customFormat="1" x14ac:dyDescent="0.25">
      <c r="A157" s="106"/>
      <c r="B157" s="109" t="s">
        <v>1020</v>
      </c>
      <c r="C157" s="107"/>
      <c r="D157" s="107"/>
      <c r="E157" s="16"/>
    </row>
    <row r="158" spans="1:5" s="97" customFormat="1" x14ac:dyDescent="0.25">
      <c r="A158" s="106"/>
      <c r="B158" s="106"/>
      <c r="C158" s="107"/>
      <c r="D158" s="107"/>
      <c r="E158" s="16"/>
    </row>
    <row r="159" spans="1:5" s="97" customFormat="1" x14ac:dyDescent="0.25">
      <c r="A159" s="106"/>
      <c r="B159" s="109" t="s">
        <v>1019</v>
      </c>
      <c r="C159" s="107"/>
      <c r="D159" s="107"/>
      <c r="E159" s="16"/>
    </row>
    <row r="160" spans="1:5" s="97" customFormat="1" x14ac:dyDescent="0.25">
      <c r="A160" s="106"/>
      <c r="B160" s="106"/>
      <c r="C160" s="107"/>
      <c r="D160" s="107"/>
      <c r="E160" s="16"/>
    </row>
    <row r="161" spans="1:5" s="97" customFormat="1" ht="14.45" customHeight="1" x14ac:dyDescent="0.25">
      <c r="A161" s="214" t="s">
        <v>773</v>
      </c>
      <c r="B161" s="215"/>
      <c r="C161" s="107"/>
      <c r="D161" s="107"/>
      <c r="E161" s="16"/>
    </row>
    <row r="162" spans="1:5" s="97" customFormat="1" ht="57" x14ac:dyDescent="0.25">
      <c r="A162" s="106"/>
      <c r="B162" s="109" t="s">
        <v>1017</v>
      </c>
      <c r="C162" s="107"/>
      <c r="D162" s="107"/>
      <c r="E162" s="16"/>
    </row>
    <row r="163" spans="1:5" s="97" customFormat="1" x14ac:dyDescent="0.25">
      <c r="A163" s="106"/>
      <c r="B163" s="109"/>
      <c r="C163" s="107"/>
      <c r="D163" s="107"/>
      <c r="E163" s="16"/>
    </row>
    <row r="164" spans="1:5" s="86" customFormat="1" ht="63" customHeight="1" x14ac:dyDescent="0.25">
      <c r="A164" s="85" t="s">
        <v>50</v>
      </c>
      <c r="B164" s="85" t="s">
        <v>1030</v>
      </c>
      <c r="C164" s="85" t="s">
        <v>338</v>
      </c>
      <c r="D164" s="104" t="s">
        <v>331</v>
      </c>
      <c r="E164" s="85" t="s">
        <v>332</v>
      </c>
    </row>
    <row r="165" spans="1:5" s="97" customFormat="1" ht="30" x14ac:dyDescent="0.25">
      <c r="A165" s="110" t="s">
        <v>111</v>
      </c>
      <c r="B165" s="120" t="s">
        <v>1031</v>
      </c>
      <c r="C165" s="107"/>
      <c r="D165" s="107"/>
      <c r="E165" s="16"/>
    </row>
    <row r="166" spans="1:5" s="97" customFormat="1" x14ac:dyDescent="0.25">
      <c r="A166" s="106"/>
      <c r="B166" s="106"/>
      <c r="C166" s="107"/>
      <c r="D166" s="107"/>
      <c r="E166" s="16"/>
    </row>
    <row r="167" spans="1:5" s="97" customFormat="1" ht="14.45" customHeight="1" x14ac:dyDescent="0.25">
      <c r="A167" s="214" t="s">
        <v>336</v>
      </c>
      <c r="B167" s="215"/>
      <c r="C167" s="107"/>
      <c r="D167" s="107"/>
      <c r="E167" s="16"/>
    </row>
    <row r="168" spans="1:5" s="97" customFormat="1" ht="128.25" x14ac:dyDescent="0.25">
      <c r="A168" s="106"/>
      <c r="B168" s="109" t="s">
        <v>1032</v>
      </c>
      <c r="C168" s="107"/>
      <c r="D168" s="107"/>
      <c r="E168" s="16"/>
    </row>
    <row r="169" spans="1:5" s="97" customFormat="1" x14ac:dyDescent="0.25">
      <c r="A169" s="106"/>
      <c r="B169" s="106"/>
      <c r="C169" s="107"/>
      <c r="D169" s="107"/>
      <c r="E169" s="16"/>
    </row>
    <row r="170" spans="1:5" s="97" customFormat="1" x14ac:dyDescent="0.25">
      <c r="A170" s="106"/>
      <c r="B170" s="109" t="s">
        <v>1033</v>
      </c>
      <c r="C170" s="107"/>
      <c r="D170" s="107"/>
      <c r="E170" s="16"/>
    </row>
    <row r="171" spans="1:5" s="97" customFormat="1" x14ac:dyDescent="0.25">
      <c r="A171" s="106"/>
      <c r="B171" s="107"/>
      <c r="C171" s="107"/>
      <c r="D171" s="107"/>
      <c r="E171" s="16"/>
    </row>
    <row r="172" spans="1:5" s="97" customFormat="1" ht="14.45" customHeight="1" x14ac:dyDescent="0.25">
      <c r="A172" s="214" t="s">
        <v>773</v>
      </c>
      <c r="B172" s="215"/>
      <c r="C172" s="107"/>
      <c r="D172" s="107"/>
      <c r="E172" s="16"/>
    </row>
    <row r="173" spans="1:5" s="97" customFormat="1" ht="71.25" x14ac:dyDescent="0.25">
      <c r="A173" s="106"/>
      <c r="B173" s="109" t="s">
        <v>1034</v>
      </c>
      <c r="C173" s="107"/>
      <c r="D173" s="107"/>
      <c r="E173" s="16"/>
    </row>
    <row r="174" spans="1:5" s="97" customFormat="1" x14ac:dyDescent="0.25">
      <c r="A174" s="106"/>
      <c r="B174" s="109"/>
      <c r="C174" s="107"/>
      <c r="D174" s="107"/>
      <c r="E174" s="16"/>
    </row>
    <row r="175" spans="1:5" s="97" customFormat="1" ht="30" x14ac:dyDescent="0.25">
      <c r="A175" s="110" t="s">
        <v>112</v>
      </c>
      <c r="B175" s="120" t="s">
        <v>1035</v>
      </c>
      <c r="C175" s="107"/>
      <c r="D175" s="107"/>
      <c r="E175" s="16"/>
    </row>
    <row r="176" spans="1:5" s="97" customFormat="1" x14ac:dyDescent="0.25">
      <c r="A176" s="106"/>
      <c r="B176" s="108"/>
      <c r="C176" s="107"/>
      <c r="D176" s="107"/>
      <c r="E176" s="16"/>
    </row>
    <row r="177" spans="1:5" s="97" customFormat="1" ht="14.45" customHeight="1" x14ac:dyDescent="0.25">
      <c r="A177" s="214" t="s">
        <v>336</v>
      </c>
      <c r="B177" s="215"/>
      <c r="C177" s="107"/>
      <c r="D177" s="107"/>
      <c r="E177" s="16"/>
    </row>
    <row r="178" spans="1:5" s="97" customFormat="1" x14ac:dyDescent="0.25">
      <c r="A178" s="106"/>
      <c r="B178" s="109" t="s">
        <v>823</v>
      </c>
      <c r="C178" s="107"/>
      <c r="D178" s="107"/>
      <c r="E178" s="16"/>
    </row>
    <row r="179" spans="1:5" s="97" customFormat="1" x14ac:dyDescent="0.25">
      <c r="A179" s="106"/>
      <c r="B179" s="109" t="s">
        <v>824</v>
      </c>
      <c r="C179" s="107"/>
      <c r="D179" s="107"/>
      <c r="E179" s="16"/>
    </row>
    <row r="180" spans="1:5" s="97" customFormat="1" x14ac:dyDescent="0.25">
      <c r="A180" s="106"/>
      <c r="B180" s="109" t="s">
        <v>825</v>
      </c>
      <c r="C180" s="107"/>
      <c r="D180" s="107"/>
      <c r="E180" s="16"/>
    </row>
    <row r="181" spans="1:5" s="97" customFormat="1" x14ac:dyDescent="0.25">
      <c r="A181" s="106"/>
      <c r="B181" s="109" t="s">
        <v>826</v>
      </c>
      <c r="C181" s="107"/>
      <c r="D181" s="107"/>
      <c r="E181" s="16"/>
    </row>
    <row r="182" spans="1:5" s="97" customFormat="1" x14ac:dyDescent="0.25">
      <c r="A182" s="106"/>
      <c r="B182" s="109" t="s">
        <v>827</v>
      </c>
      <c r="C182" s="107"/>
      <c r="D182" s="107"/>
      <c r="E182" s="16"/>
    </row>
    <row r="183" spans="1:5" s="97" customFormat="1" x14ac:dyDescent="0.25">
      <c r="A183" s="106"/>
      <c r="B183" s="109" t="s">
        <v>828</v>
      </c>
      <c r="C183" s="107"/>
      <c r="D183" s="107"/>
      <c r="E183" s="16"/>
    </row>
    <row r="184" spans="1:5" s="97" customFormat="1" x14ac:dyDescent="0.25">
      <c r="A184" s="106"/>
      <c r="B184" s="109" t="s">
        <v>829</v>
      </c>
      <c r="C184" s="107"/>
      <c r="D184" s="107"/>
      <c r="E184" s="16"/>
    </row>
    <row r="185" spans="1:5" s="97" customFormat="1" x14ac:dyDescent="0.25">
      <c r="A185" s="106"/>
      <c r="B185" s="109" t="s">
        <v>1039</v>
      </c>
      <c r="C185" s="107"/>
      <c r="D185" s="107"/>
      <c r="E185" s="16"/>
    </row>
    <row r="186" spans="1:5" s="97" customFormat="1" x14ac:dyDescent="0.25">
      <c r="A186" s="106"/>
      <c r="B186" s="106" t="s">
        <v>1038</v>
      </c>
      <c r="C186" s="107"/>
      <c r="D186" s="107"/>
      <c r="E186" s="16"/>
    </row>
    <row r="187" spans="1:5" s="97" customFormat="1" x14ac:dyDescent="0.25">
      <c r="A187" s="106"/>
      <c r="B187" s="109"/>
      <c r="C187" s="107"/>
      <c r="D187" s="107"/>
      <c r="E187" s="16"/>
    </row>
    <row r="188" spans="1:5" s="97" customFormat="1" x14ac:dyDescent="0.25">
      <c r="A188" s="106"/>
      <c r="B188" s="106" t="s">
        <v>1036</v>
      </c>
      <c r="C188" s="107"/>
      <c r="D188" s="107"/>
      <c r="E188" s="16"/>
    </row>
    <row r="189" spans="1:5" s="97" customFormat="1" x14ac:dyDescent="0.25">
      <c r="A189" s="106"/>
      <c r="B189" s="106"/>
      <c r="C189" s="107"/>
      <c r="D189" s="107"/>
      <c r="E189" s="16"/>
    </row>
    <row r="190" spans="1:5" s="97" customFormat="1" ht="14.45" customHeight="1" x14ac:dyDescent="0.25">
      <c r="A190" s="213" t="s">
        <v>773</v>
      </c>
      <c r="B190" s="204"/>
      <c r="C190" s="107"/>
      <c r="D190" s="107"/>
      <c r="E190" s="16"/>
    </row>
    <row r="191" spans="1:5" s="97" customFormat="1" ht="57" x14ac:dyDescent="0.25">
      <c r="A191" s="106"/>
      <c r="B191" s="109" t="s">
        <v>1037</v>
      </c>
      <c r="C191" s="107"/>
      <c r="D191" s="107"/>
      <c r="E191" s="16"/>
    </row>
    <row r="192" spans="1:5" s="97" customFormat="1" x14ac:dyDescent="0.25">
      <c r="A192" s="106"/>
      <c r="B192" s="106"/>
      <c r="C192" s="107"/>
      <c r="D192" s="107"/>
      <c r="E192" s="16"/>
    </row>
    <row r="193" spans="1:5" s="97" customFormat="1" ht="30" x14ac:dyDescent="0.25">
      <c r="A193" s="110" t="s">
        <v>113</v>
      </c>
      <c r="B193" s="120" t="s">
        <v>1040</v>
      </c>
      <c r="C193" s="107"/>
      <c r="D193" s="107"/>
      <c r="E193" s="16"/>
    </row>
    <row r="194" spans="1:5" s="97" customFormat="1" x14ac:dyDescent="0.25">
      <c r="A194" s="106"/>
      <c r="B194" s="108"/>
      <c r="C194" s="107"/>
      <c r="D194" s="107"/>
      <c r="E194" s="16"/>
    </row>
    <row r="195" spans="1:5" s="97" customFormat="1" ht="14.45" customHeight="1" x14ac:dyDescent="0.25">
      <c r="A195" s="214" t="s">
        <v>336</v>
      </c>
      <c r="B195" s="215"/>
      <c r="C195" s="107"/>
      <c r="D195" s="107"/>
      <c r="E195" s="16"/>
    </row>
    <row r="196" spans="1:5" s="97" customFormat="1" x14ac:dyDescent="0.25">
      <c r="A196" s="106"/>
      <c r="B196" s="109" t="s">
        <v>1041</v>
      </c>
      <c r="C196" s="107"/>
      <c r="D196" s="107"/>
      <c r="E196" s="16"/>
    </row>
    <row r="197" spans="1:5" s="97" customFormat="1" x14ac:dyDescent="0.25">
      <c r="A197" s="106"/>
      <c r="B197" s="109" t="s">
        <v>1042</v>
      </c>
      <c r="C197" s="107"/>
      <c r="D197" s="107"/>
      <c r="E197" s="16"/>
    </row>
    <row r="198" spans="1:5" s="97" customFormat="1" x14ac:dyDescent="0.25">
      <c r="A198" s="106"/>
      <c r="B198" s="109" t="s">
        <v>1043</v>
      </c>
      <c r="C198" s="107"/>
      <c r="D198" s="107"/>
      <c r="E198" s="16"/>
    </row>
    <row r="199" spans="1:5" s="97" customFormat="1" x14ac:dyDescent="0.25">
      <c r="A199" s="106"/>
      <c r="B199" s="109" t="s">
        <v>1044</v>
      </c>
      <c r="C199" s="107"/>
      <c r="D199" s="107"/>
      <c r="E199" s="16"/>
    </row>
    <row r="200" spans="1:5" s="97" customFormat="1" x14ac:dyDescent="0.25">
      <c r="A200" s="106"/>
      <c r="B200" s="109" t="s">
        <v>1045</v>
      </c>
      <c r="C200" s="107"/>
      <c r="D200" s="107"/>
      <c r="E200" s="16"/>
    </row>
    <row r="201" spans="1:5" s="97" customFormat="1" x14ac:dyDescent="0.25">
      <c r="A201" s="106"/>
      <c r="B201" s="109" t="s">
        <v>1046</v>
      </c>
      <c r="C201" s="107"/>
      <c r="D201" s="107"/>
      <c r="E201" s="16"/>
    </row>
    <row r="202" spans="1:5" s="97" customFormat="1" x14ac:dyDescent="0.25">
      <c r="A202" s="106"/>
      <c r="B202" s="109" t="s">
        <v>1047</v>
      </c>
      <c r="C202" s="107"/>
      <c r="D202" s="107"/>
      <c r="E202" s="16"/>
    </row>
    <row r="203" spans="1:5" s="97" customFormat="1" x14ac:dyDescent="0.25">
      <c r="A203" s="106"/>
      <c r="B203" s="109" t="s">
        <v>1048</v>
      </c>
      <c r="C203" s="107"/>
      <c r="D203" s="107"/>
      <c r="E203" s="16"/>
    </row>
    <row r="204" spans="1:5" s="97" customFormat="1" x14ac:dyDescent="0.25">
      <c r="A204" s="106"/>
      <c r="B204" s="109" t="s">
        <v>867</v>
      </c>
      <c r="C204" s="107"/>
      <c r="D204" s="107"/>
      <c r="E204" s="16"/>
    </row>
    <row r="205" spans="1:5" s="97" customFormat="1" x14ac:dyDescent="0.25">
      <c r="A205" s="106"/>
      <c r="B205" s="109"/>
      <c r="C205" s="107"/>
      <c r="D205" s="107"/>
      <c r="E205" s="16"/>
    </row>
    <row r="206" spans="1:5" s="97" customFormat="1" x14ac:dyDescent="0.25">
      <c r="A206" s="106"/>
      <c r="B206" s="109" t="s">
        <v>1049</v>
      </c>
      <c r="C206" s="107"/>
      <c r="D206" s="107"/>
      <c r="E206" s="16"/>
    </row>
    <row r="207" spans="1:5" s="97" customFormat="1" x14ac:dyDescent="0.25">
      <c r="A207" s="106"/>
      <c r="B207" s="109"/>
      <c r="C207" s="107"/>
      <c r="D207" s="107"/>
      <c r="E207" s="16"/>
    </row>
    <row r="208" spans="1:5" s="97" customFormat="1" ht="14.45" customHeight="1" x14ac:dyDescent="0.25">
      <c r="A208" s="214" t="s">
        <v>773</v>
      </c>
      <c r="B208" s="215"/>
      <c r="C208" s="107"/>
      <c r="D208" s="107"/>
      <c r="E208" s="16"/>
    </row>
    <row r="209" spans="1:5" s="97" customFormat="1" ht="71.25" x14ac:dyDescent="0.25">
      <c r="A209" s="106"/>
      <c r="B209" s="109" t="s">
        <v>1050</v>
      </c>
      <c r="C209" s="107"/>
      <c r="D209" s="107"/>
      <c r="E209" s="16"/>
    </row>
    <row r="210" spans="1:5" s="97" customFormat="1" x14ac:dyDescent="0.25">
      <c r="A210" s="106"/>
      <c r="B210" s="109"/>
      <c r="C210" s="107"/>
      <c r="D210" s="107"/>
      <c r="E210" s="16"/>
    </row>
    <row r="211" spans="1:5" s="97" customFormat="1" ht="30" x14ac:dyDescent="0.25">
      <c r="A211" s="110" t="s">
        <v>147</v>
      </c>
      <c r="B211" s="120" t="s">
        <v>1051</v>
      </c>
      <c r="C211" s="107"/>
      <c r="D211" s="107"/>
      <c r="E211" s="16"/>
    </row>
    <row r="212" spans="1:5" s="97" customFormat="1" x14ac:dyDescent="0.25">
      <c r="A212" s="106"/>
      <c r="B212" s="109"/>
      <c r="C212" s="107"/>
      <c r="D212" s="107"/>
      <c r="E212" s="16"/>
    </row>
    <row r="213" spans="1:5" s="97" customFormat="1" ht="14.45" customHeight="1" x14ac:dyDescent="0.25">
      <c r="A213" s="214" t="s">
        <v>336</v>
      </c>
      <c r="B213" s="215"/>
      <c r="C213" s="107"/>
      <c r="D213" s="107"/>
      <c r="E213" s="16"/>
    </row>
    <row r="214" spans="1:5" s="97" customFormat="1" x14ac:dyDescent="0.25">
      <c r="A214" s="106"/>
      <c r="B214" s="109" t="s">
        <v>1041</v>
      </c>
      <c r="C214" s="107"/>
      <c r="D214" s="107"/>
      <c r="E214" s="16"/>
    </row>
    <row r="215" spans="1:5" s="97" customFormat="1" x14ac:dyDescent="0.25">
      <c r="A215" s="106"/>
      <c r="B215" s="109" t="s">
        <v>1042</v>
      </c>
      <c r="C215" s="107"/>
      <c r="D215" s="107"/>
      <c r="E215" s="16"/>
    </row>
    <row r="216" spans="1:5" s="97" customFormat="1" x14ac:dyDescent="0.25">
      <c r="A216" s="106"/>
      <c r="B216" s="109" t="s">
        <v>1043</v>
      </c>
      <c r="C216" s="107"/>
      <c r="D216" s="107"/>
      <c r="E216" s="16"/>
    </row>
    <row r="217" spans="1:5" s="97" customFormat="1" x14ac:dyDescent="0.25">
      <c r="A217" s="106"/>
      <c r="B217" s="109" t="s">
        <v>1044</v>
      </c>
      <c r="C217" s="107"/>
      <c r="D217" s="107"/>
      <c r="E217" s="16"/>
    </row>
    <row r="218" spans="1:5" s="97" customFormat="1" x14ac:dyDescent="0.25">
      <c r="A218" s="106"/>
      <c r="B218" s="109" t="s">
        <v>1045</v>
      </c>
      <c r="C218" s="107"/>
      <c r="D218" s="107"/>
      <c r="E218" s="16"/>
    </row>
    <row r="219" spans="1:5" s="97" customFormat="1" x14ac:dyDescent="0.25">
      <c r="A219" s="106"/>
      <c r="B219" s="109" t="s">
        <v>1046</v>
      </c>
      <c r="C219" s="107"/>
      <c r="D219" s="107"/>
      <c r="E219" s="16"/>
    </row>
    <row r="220" spans="1:5" s="97" customFormat="1" x14ac:dyDescent="0.25">
      <c r="A220" s="106"/>
      <c r="B220" s="109" t="s">
        <v>1047</v>
      </c>
      <c r="C220" s="107"/>
      <c r="D220" s="107"/>
      <c r="E220" s="16"/>
    </row>
    <row r="221" spans="1:5" s="97" customFormat="1" x14ac:dyDescent="0.25">
      <c r="A221" s="106"/>
      <c r="B221" s="109" t="s">
        <v>1048</v>
      </c>
      <c r="C221" s="107"/>
      <c r="D221" s="107"/>
      <c r="E221" s="16"/>
    </row>
    <row r="222" spans="1:5" s="97" customFormat="1" x14ac:dyDescent="0.25">
      <c r="A222" s="106"/>
      <c r="B222" s="109" t="s">
        <v>1052</v>
      </c>
      <c r="C222" s="107"/>
      <c r="D222" s="107"/>
      <c r="E222" s="16"/>
    </row>
    <row r="223" spans="1:5" s="97" customFormat="1" x14ac:dyDescent="0.25">
      <c r="A223" s="106"/>
      <c r="B223" s="109"/>
      <c r="C223" s="107"/>
      <c r="D223" s="107"/>
      <c r="E223" s="16"/>
    </row>
    <row r="224" spans="1:5" s="97" customFormat="1" x14ac:dyDescent="0.25">
      <c r="A224" s="106"/>
      <c r="B224" s="106" t="s">
        <v>1009</v>
      </c>
      <c r="C224" s="107"/>
      <c r="D224" s="107"/>
      <c r="E224" s="16"/>
    </row>
    <row r="225" spans="1:5" s="97" customFormat="1" x14ac:dyDescent="0.25">
      <c r="A225" s="106"/>
      <c r="B225" s="106"/>
      <c r="C225" s="107"/>
      <c r="D225" s="107"/>
      <c r="E225" s="16"/>
    </row>
    <row r="226" spans="1:5" s="97" customFormat="1" ht="14.45" customHeight="1" x14ac:dyDescent="0.25">
      <c r="A226" s="213" t="s">
        <v>773</v>
      </c>
      <c r="B226" s="204"/>
      <c r="C226" s="107"/>
      <c r="D226" s="107"/>
      <c r="E226" s="16"/>
    </row>
    <row r="227" spans="1:5" s="97" customFormat="1" ht="57" x14ac:dyDescent="0.25">
      <c r="A227" s="106"/>
      <c r="B227" s="109" t="s">
        <v>1017</v>
      </c>
      <c r="C227" s="107"/>
      <c r="D227" s="107"/>
      <c r="E227" s="16"/>
    </row>
    <row r="228" spans="1:5" s="97" customFormat="1" x14ac:dyDescent="0.25">
      <c r="A228" s="106"/>
      <c r="B228" s="106"/>
      <c r="C228" s="107"/>
      <c r="D228" s="107"/>
      <c r="E228" s="16"/>
    </row>
    <row r="229" spans="1:5" s="97" customFormat="1" ht="30" x14ac:dyDescent="0.25">
      <c r="A229" s="110" t="s">
        <v>148</v>
      </c>
      <c r="B229" s="120" t="s">
        <v>1053</v>
      </c>
      <c r="C229" s="107"/>
      <c r="D229" s="107"/>
      <c r="E229" s="16"/>
    </row>
    <row r="230" spans="1:5" s="97" customFormat="1" x14ac:dyDescent="0.25">
      <c r="A230" s="106"/>
      <c r="B230" s="109"/>
      <c r="C230" s="107"/>
      <c r="D230" s="107"/>
      <c r="E230" s="16"/>
    </row>
    <row r="231" spans="1:5" s="97" customFormat="1" ht="14.45" customHeight="1" x14ac:dyDescent="0.25">
      <c r="A231" s="214" t="s">
        <v>336</v>
      </c>
      <c r="B231" s="215"/>
      <c r="C231" s="107"/>
      <c r="D231" s="107"/>
      <c r="E231" s="16"/>
    </row>
    <row r="232" spans="1:5" s="97" customFormat="1" x14ac:dyDescent="0.25">
      <c r="A232" s="106"/>
      <c r="B232" s="109" t="s">
        <v>849</v>
      </c>
      <c r="C232" s="107"/>
      <c r="D232" s="107"/>
      <c r="E232" s="16"/>
    </row>
    <row r="233" spans="1:5" s="97" customFormat="1" x14ac:dyDescent="0.25">
      <c r="A233" s="106"/>
      <c r="B233" s="109" t="s">
        <v>850</v>
      </c>
      <c r="C233" s="107"/>
      <c r="D233" s="107"/>
      <c r="E233" s="16"/>
    </row>
    <row r="234" spans="1:5" s="97" customFormat="1" x14ac:dyDescent="0.25">
      <c r="A234" s="106"/>
      <c r="B234" s="109" t="s">
        <v>851</v>
      </c>
      <c r="C234" s="107"/>
      <c r="D234" s="107"/>
      <c r="E234" s="16"/>
    </row>
    <row r="235" spans="1:5" s="97" customFormat="1" x14ac:dyDescent="0.25">
      <c r="A235" s="106"/>
      <c r="B235" s="109" t="s">
        <v>852</v>
      </c>
      <c r="C235" s="107"/>
      <c r="D235" s="107"/>
      <c r="E235" s="16"/>
    </row>
    <row r="236" spans="1:5" s="97" customFormat="1" x14ac:dyDescent="0.25">
      <c r="A236" s="106"/>
      <c r="B236" s="109" t="s">
        <v>853</v>
      </c>
      <c r="C236" s="107"/>
      <c r="D236" s="107"/>
      <c r="E236" s="16"/>
    </row>
    <row r="237" spans="1:5" s="97" customFormat="1" x14ac:dyDescent="0.25">
      <c r="A237" s="106"/>
      <c r="B237" s="109" t="s">
        <v>854</v>
      </c>
      <c r="C237" s="107"/>
      <c r="D237" s="107"/>
      <c r="E237" s="16"/>
    </row>
    <row r="238" spans="1:5" s="97" customFormat="1" x14ac:dyDescent="0.25">
      <c r="A238" s="106"/>
      <c r="B238" s="109" t="s">
        <v>1054</v>
      </c>
      <c r="C238" s="107"/>
      <c r="D238" s="107"/>
      <c r="E238" s="16"/>
    </row>
    <row r="239" spans="1:5" s="97" customFormat="1" x14ac:dyDescent="0.25">
      <c r="A239" s="106"/>
      <c r="B239" s="109"/>
      <c r="C239" s="107"/>
      <c r="D239" s="107"/>
      <c r="E239" s="16"/>
    </row>
    <row r="240" spans="1:5" s="97" customFormat="1" x14ac:dyDescent="0.25">
      <c r="A240" s="106"/>
      <c r="B240" s="109" t="s">
        <v>1055</v>
      </c>
      <c r="C240" s="107"/>
      <c r="D240" s="107"/>
      <c r="E240" s="16"/>
    </row>
    <row r="241" spans="1:5" s="97" customFormat="1" x14ac:dyDescent="0.25">
      <c r="A241" s="106"/>
      <c r="B241" s="109"/>
      <c r="C241" s="107"/>
      <c r="D241" s="107"/>
      <c r="E241" s="16"/>
    </row>
    <row r="242" spans="1:5" s="97" customFormat="1" ht="14.45" customHeight="1" x14ac:dyDescent="0.25">
      <c r="A242" s="214" t="s">
        <v>773</v>
      </c>
      <c r="B242" s="215"/>
      <c r="C242" s="107"/>
      <c r="D242" s="107"/>
      <c r="E242" s="16"/>
    </row>
    <row r="243" spans="1:5" s="97" customFormat="1" ht="71.25" x14ac:dyDescent="0.25">
      <c r="A243" s="106"/>
      <c r="B243" s="109" t="s">
        <v>1015</v>
      </c>
      <c r="C243" s="107"/>
      <c r="D243" s="107"/>
      <c r="E243" s="16"/>
    </row>
    <row r="244" spans="1:5" s="97" customFormat="1" x14ac:dyDescent="0.25">
      <c r="A244" s="106"/>
      <c r="B244" s="109"/>
      <c r="C244" s="107"/>
      <c r="D244" s="107"/>
      <c r="E244" s="16"/>
    </row>
    <row r="245" spans="1:5" s="97" customFormat="1" ht="45" x14ac:dyDescent="0.25">
      <c r="A245" s="110" t="s">
        <v>149</v>
      </c>
      <c r="B245" s="120" t="s">
        <v>1056</v>
      </c>
      <c r="C245" s="107"/>
      <c r="D245" s="107"/>
      <c r="E245" s="16"/>
    </row>
    <row r="246" spans="1:5" s="97" customFormat="1" x14ac:dyDescent="0.25">
      <c r="A246" s="106"/>
      <c r="B246" s="109"/>
      <c r="C246" s="107"/>
      <c r="D246" s="107"/>
      <c r="E246" s="16"/>
    </row>
    <row r="247" spans="1:5" s="97" customFormat="1" ht="14.45" customHeight="1" x14ac:dyDescent="0.25">
      <c r="A247" s="214" t="s">
        <v>336</v>
      </c>
      <c r="B247" s="215"/>
      <c r="C247" s="107"/>
      <c r="D247" s="107"/>
      <c r="E247" s="16"/>
    </row>
    <row r="248" spans="1:5" s="97" customFormat="1" x14ac:dyDescent="0.25">
      <c r="A248" s="106"/>
      <c r="B248" s="109" t="s">
        <v>849</v>
      </c>
      <c r="C248" s="107"/>
      <c r="D248" s="107"/>
      <c r="E248" s="16"/>
    </row>
    <row r="249" spans="1:5" s="97" customFormat="1" x14ac:dyDescent="0.25">
      <c r="A249" s="106"/>
      <c r="B249" s="109" t="s">
        <v>850</v>
      </c>
      <c r="C249" s="107"/>
      <c r="D249" s="107"/>
      <c r="E249" s="16"/>
    </row>
    <row r="250" spans="1:5" s="97" customFormat="1" x14ac:dyDescent="0.25">
      <c r="A250" s="106"/>
      <c r="B250" s="109" t="s">
        <v>851</v>
      </c>
      <c r="C250" s="107"/>
      <c r="D250" s="107"/>
      <c r="E250" s="16"/>
    </row>
    <row r="251" spans="1:5" s="97" customFormat="1" x14ac:dyDescent="0.25">
      <c r="A251" s="106"/>
      <c r="B251" s="109" t="s">
        <v>852</v>
      </c>
      <c r="C251" s="107"/>
      <c r="D251" s="107"/>
      <c r="E251" s="16"/>
    </row>
    <row r="252" spans="1:5" s="97" customFormat="1" x14ac:dyDescent="0.25">
      <c r="A252" s="106"/>
      <c r="B252" s="109" t="s">
        <v>853</v>
      </c>
      <c r="C252" s="107"/>
      <c r="D252" s="107"/>
      <c r="E252" s="16"/>
    </row>
    <row r="253" spans="1:5" s="97" customFormat="1" x14ac:dyDescent="0.25">
      <c r="A253" s="106"/>
      <c r="B253" s="109" t="s">
        <v>854</v>
      </c>
      <c r="C253" s="107"/>
      <c r="D253" s="107"/>
      <c r="E253" s="16"/>
    </row>
    <row r="254" spans="1:5" s="97" customFormat="1" x14ac:dyDescent="0.25">
      <c r="A254" s="106"/>
      <c r="B254" s="109" t="s">
        <v>1054</v>
      </c>
      <c r="C254" s="107"/>
      <c r="D254" s="107"/>
      <c r="E254" s="16"/>
    </row>
    <row r="255" spans="1:5" s="97" customFormat="1" x14ac:dyDescent="0.25">
      <c r="A255" s="106"/>
      <c r="B255" s="109"/>
      <c r="C255" s="107"/>
      <c r="D255" s="107"/>
      <c r="E255" s="16"/>
    </row>
    <row r="256" spans="1:5" s="97" customFormat="1" x14ac:dyDescent="0.25">
      <c r="A256" s="106"/>
      <c r="B256" s="109" t="s">
        <v>1009</v>
      </c>
      <c r="C256" s="107"/>
      <c r="D256" s="107"/>
      <c r="E256" s="16"/>
    </row>
    <row r="257" spans="1:5" s="97" customFormat="1" x14ac:dyDescent="0.25">
      <c r="A257" s="106"/>
      <c r="B257" s="109"/>
      <c r="C257" s="107"/>
      <c r="D257" s="107"/>
      <c r="E257" s="16"/>
    </row>
    <row r="258" spans="1:5" s="97" customFormat="1" ht="14.45" customHeight="1" x14ac:dyDescent="0.25">
      <c r="A258" s="214" t="s">
        <v>773</v>
      </c>
      <c r="B258" s="215"/>
      <c r="C258" s="107"/>
      <c r="D258" s="107"/>
      <c r="E258" s="16"/>
    </row>
    <row r="259" spans="1:5" s="97" customFormat="1" ht="57" x14ac:dyDescent="0.25">
      <c r="A259" s="106"/>
      <c r="B259" s="109" t="s">
        <v>1017</v>
      </c>
      <c r="C259" s="107"/>
      <c r="D259" s="107"/>
      <c r="E259" s="16"/>
    </row>
    <row r="260" spans="1:5" s="97" customFormat="1" x14ac:dyDescent="0.25">
      <c r="A260" s="106"/>
      <c r="B260" s="109"/>
      <c r="C260" s="107"/>
      <c r="D260" s="107"/>
      <c r="E260" s="16"/>
    </row>
    <row r="261" spans="1:5" s="97" customFormat="1" ht="30" x14ac:dyDescent="0.25">
      <c r="A261" s="110" t="s">
        <v>279</v>
      </c>
      <c r="B261" s="120" t="s">
        <v>1057</v>
      </c>
      <c r="C261" s="107"/>
      <c r="D261" s="107"/>
      <c r="E261" s="16"/>
    </row>
    <row r="262" spans="1:5" s="97" customFormat="1" x14ac:dyDescent="0.25">
      <c r="A262" s="106"/>
      <c r="B262" s="109"/>
      <c r="C262" s="107"/>
      <c r="D262" s="107"/>
      <c r="E262" s="16"/>
    </row>
    <row r="263" spans="1:5" s="97" customFormat="1" ht="14.45" customHeight="1" x14ac:dyDescent="0.25">
      <c r="A263" s="214" t="s">
        <v>336</v>
      </c>
      <c r="B263" s="215"/>
      <c r="C263" s="107"/>
      <c r="D263" s="107"/>
      <c r="E263" s="16"/>
    </row>
    <row r="264" spans="1:5" s="97" customFormat="1" x14ac:dyDescent="0.25">
      <c r="A264" s="106"/>
      <c r="B264" s="109" t="s">
        <v>861</v>
      </c>
      <c r="C264" s="107"/>
      <c r="D264" s="107"/>
      <c r="E264" s="16"/>
    </row>
    <row r="265" spans="1:5" s="97" customFormat="1" x14ac:dyDescent="0.25">
      <c r="A265" s="106"/>
      <c r="B265" s="109" t="s">
        <v>862</v>
      </c>
      <c r="C265" s="107"/>
      <c r="D265" s="107"/>
      <c r="E265" s="16"/>
    </row>
    <row r="266" spans="1:5" s="97" customFormat="1" x14ac:dyDescent="0.25">
      <c r="A266" s="106"/>
      <c r="B266" s="109" t="s">
        <v>863</v>
      </c>
      <c r="C266" s="107"/>
      <c r="D266" s="107"/>
      <c r="E266" s="16"/>
    </row>
    <row r="267" spans="1:5" s="97" customFormat="1" x14ac:dyDescent="0.25">
      <c r="A267" s="106"/>
      <c r="B267" s="109" t="s">
        <v>864</v>
      </c>
      <c r="C267" s="107"/>
      <c r="D267" s="107"/>
      <c r="E267" s="16"/>
    </row>
    <row r="268" spans="1:5" s="97" customFormat="1" x14ac:dyDescent="0.25">
      <c r="A268" s="106"/>
      <c r="B268" s="109" t="s">
        <v>865</v>
      </c>
      <c r="C268" s="107"/>
      <c r="D268" s="107"/>
      <c r="E268" s="16"/>
    </row>
    <row r="269" spans="1:5" s="97" customFormat="1" x14ac:dyDescent="0.25">
      <c r="A269" s="106"/>
      <c r="B269" s="109" t="s">
        <v>866</v>
      </c>
      <c r="C269" s="107"/>
      <c r="D269" s="107"/>
      <c r="E269" s="16"/>
    </row>
    <row r="270" spans="1:5" s="97" customFormat="1" x14ac:dyDescent="0.25">
      <c r="A270" s="106"/>
      <c r="B270" s="109" t="s">
        <v>867</v>
      </c>
      <c r="C270" s="107"/>
      <c r="D270" s="107"/>
      <c r="E270" s="16"/>
    </row>
    <row r="271" spans="1:5" s="97" customFormat="1" x14ac:dyDescent="0.25">
      <c r="A271" s="106"/>
      <c r="B271" s="109"/>
      <c r="C271" s="107"/>
      <c r="D271" s="107"/>
      <c r="E271" s="16"/>
    </row>
    <row r="272" spans="1:5" s="97" customFormat="1" x14ac:dyDescent="0.25">
      <c r="A272" s="106"/>
      <c r="B272" s="109" t="s">
        <v>1055</v>
      </c>
      <c r="C272" s="107"/>
      <c r="D272" s="107"/>
      <c r="E272" s="16"/>
    </row>
    <row r="273" spans="1:5" s="97" customFormat="1" x14ac:dyDescent="0.25">
      <c r="A273" s="106"/>
      <c r="B273" s="109"/>
      <c r="C273" s="107"/>
      <c r="D273" s="107"/>
      <c r="E273" s="16"/>
    </row>
    <row r="274" spans="1:5" s="97" customFormat="1" ht="14.45" customHeight="1" x14ac:dyDescent="0.25">
      <c r="A274" s="214" t="s">
        <v>773</v>
      </c>
      <c r="B274" s="215"/>
      <c r="C274" s="107"/>
      <c r="D274" s="107"/>
      <c r="E274" s="16"/>
    </row>
    <row r="275" spans="1:5" s="97" customFormat="1" ht="71.25" x14ac:dyDescent="0.25">
      <c r="A275" s="106"/>
      <c r="B275" s="109" t="s">
        <v>1058</v>
      </c>
      <c r="C275" s="107"/>
      <c r="D275" s="107"/>
      <c r="E275" s="16"/>
    </row>
    <row r="276" spans="1:5" s="97" customFormat="1" x14ac:dyDescent="0.25">
      <c r="A276" s="106"/>
      <c r="B276" s="109"/>
      <c r="C276" s="107"/>
      <c r="D276" s="107"/>
      <c r="E276" s="16"/>
    </row>
    <row r="277" spans="1:5" s="97" customFormat="1" ht="30" x14ac:dyDescent="0.25">
      <c r="A277" s="110" t="s">
        <v>280</v>
      </c>
      <c r="B277" s="120" t="s">
        <v>1059</v>
      </c>
      <c r="C277" s="107"/>
      <c r="D277" s="107"/>
      <c r="E277" s="16"/>
    </row>
    <row r="278" spans="1:5" s="97" customFormat="1" x14ac:dyDescent="0.25">
      <c r="A278" s="106"/>
      <c r="B278" s="109"/>
      <c r="C278" s="107"/>
      <c r="D278" s="107"/>
      <c r="E278" s="16"/>
    </row>
    <row r="279" spans="1:5" s="97" customFormat="1" ht="14.45" customHeight="1" x14ac:dyDescent="0.25">
      <c r="A279" s="214" t="s">
        <v>336</v>
      </c>
      <c r="B279" s="215"/>
      <c r="C279" s="107"/>
      <c r="D279" s="107"/>
      <c r="E279" s="16"/>
    </row>
    <row r="280" spans="1:5" s="97" customFormat="1" x14ac:dyDescent="0.25">
      <c r="A280" s="106"/>
      <c r="B280" s="109" t="s">
        <v>861</v>
      </c>
      <c r="C280" s="107"/>
      <c r="D280" s="107"/>
      <c r="E280" s="16"/>
    </row>
    <row r="281" spans="1:5" s="97" customFormat="1" x14ac:dyDescent="0.25">
      <c r="A281" s="106"/>
      <c r="B281" s="109" t="s">
        <v>862</v>
      </c>
      <c r="C281" s="107"/>
      <c r="D281" s="107"/>
      <c r="E281" s="16"/>
    </row>
    <row r="282" spans="1:5" s="97" customFormat="1" x14ac:dyDescent="0.25">
      <c r="A282" s="106"/>
      <c r="B282" s="109" t="s">
        <v>863</v>
      </c>
      <c r="C282" s="107"/>
      <c r="D282" s="107"/>
      <c r="E282" s="16"/>
    </row>
    <row r="283" spans="1:5" s="97" customFormat="1" x14ac:dyDescent="0.25">
      <c r="A283" s="106"/>
      <c r="B283" s="109" t="s">
        <v>864</v>
      </c>
      <c r="C283" s="107"/>
      <c r="D283" s="107"/>
      <c r="E283" s="16"/>
    </row>
    <row r="284" spans="1:5" s="97" customFormat="1" x14ac:dyDescent="0.25">
      <c r="A284" s="106"/>
      <c r="B284" s="109" t="s">
        <v>865</v>
      </c>
      <c r="C284" s="107"/>
      <c r="D284" s="107"/>
      <c r="E284" s="16"/>
    </row>
    <row r="285" spans="1:5" s="97" customFormat="1" x14ac:dyDescent="0.25">
      <c r="A285" s="106"/>
      <c r="B285" s="109" t="s">
        <v>866</v>
      </c>
      <c r="C285" s="107"/>
      <c r="D285" s="107"/>
      <c r="E285" s="16"/>
    </row>
    <row r="286" spans="1:5" s="97" customFormat="1" x14ac:dyDescent="0.25">
      <c r="A286" s="106"/>
      <c r="B286" s="109" t="s">
        <v>867</v>
      </c>
      <c r="C286" s="107"/>
      <c r="D286" s="107"/>
      <c r="E286" s="16"/>
    </row>
    <row r="287" spans="1:5" s="97" customFormat="1" x14ac:dyDescent="0.25">
      <c r="A287" s="106"/>
      <c r="B287" s="109"/>
      <c r="C287" s="107"/>
      <c r="D287" s="107"/>
      <c r="E287" s="16"/>
    </row>
    <row r="288" spans="1:5" s="97" customFormat="1" x14ac:dyDescent="0.25">
      <c r="A288" s="106"/>
      <c r="B288" s="109" t="s">
        <v>1055</v>
      </c>
      <c r="C288" s="107"/>
      <c r="D288" s="107"/>
      <c r="E288" s="16"/>
    </row>
    <row r="289" spans="1:5" s="97" customFormat="1" x14ac:dyDescent="0.25">
      <c r="A289" s="106"/>
      <c r="B289" s="109"/>
      <c r="C289" s="107"/>
      <c r="D289" s="107"/>
      <c r="E289" s="16"/>
    </row>
    <row r="290" spans="1:5" s="97" customFormat="1" ht="14.45" customHeight="1" x14ac:dyDescent="0.25">
      <c r="A290" s="214" t="s">
        <v>773</v>
      </c>
      <c r="B290" s="215"/>
      <c r="C290" s="107"/>
      <c r="D290" s="107"/>
      <c r="E290" s="16"/>
    </row>
    <row r="291" spans="1:5" s="97" customFormat="1" ht="57" x14ac:dyDescent="0.25">
      <c r="A291" s="106"/>
      <c r="B291" s="109" t="s">
        <v>1017</v>
      </c>
      <c r="C291" s="107"/>
      <c r="D291" s="107"/>
      <c r="E291" s="16"/>
    </row>
    <row r="292" spans="1:5" s="97" customFormat="1" x14ac:dyDescent="0.25">
      <c r="A292" s="106"/>
      <c r="B292" s="109"/>
      <c r="C292" s="107"/>
      <c r="D292" s="107"/>
      <c r="E292" s="16"/>
    </row>
    <row r="293" spans="1:5" s="86" customFormat="1" ht="63" customHeight="1" x14ac:dyDescent="0.25">
      <c r="A293" s="104" t="s">
        <v>51</v>
      </c>
      <c r="B293" s="85" t="s">
        <v>1060</v>
      </c>
      <c r="C293" s="85" t="s">
        <v>338</v>
      </c>
      <c r="D293" s="104" t="s">
        <v>331</v>
      </c>
      <c r="E293" s="85" t="s">
        <v>332</v>
      </c>
    </row>
    <row r="294" spans="1:5" s="97" customFormat="1" ht="36.6" customHeight="1" x14ac:dyDescent="0.25">
      <c r="A294" s="110" t="s">
        <v>115</v>
      </c>
      <c r="B294" s="120" t="s">
        <v>1061</v>
      </c>
      <c r="C294" s="107"/>
      <c r="D294" s="107"/>
      <c r="E294" s="16"/>
    </row>
    <row r="295" spans="1:5" s="97" customFormat="1" x14ac:dyDescent="0.25">
      <c r="A295" s="106"/>
      <c r="B295" s="109"/>
      <c r="C295" s="107"/>
      <c r="D295" s="107"/>
      <c r="E295" s="16"/>
    </row>
    <row r="296" spans="1:5" s="97" customFormat="1" ht="14.45" customHeight="1" x14ac:dyDescent="0.25">
      <c r="A296" s="214" t="s">
        <v>871</v>
      </c>
      <c r="B296" s="215"/>
      <c r="C296" s="107"/>
      <c r="D296" s="107"/>
      <c r="E296" s="16"/>
    </row>
    <row r="297" spans="1:5" s="97" customFormat="1" x14ac:dyDescent="0.25">
      <c r="A297" s="106"/>
      <c r="B297" s="109" t="s">
        <v>872</v>
      </c>
      <c r="C297" s="107"/>
      <c r="D297" s="107"/>
      <c r="E297" s="16"/>
    </row>
    <row r="298" spans="1:5" s="97" customFormat="1" x14ac:dyDescent="0.25">
      <c r="A298" s="106"/>
      <c r="B298" s="109" t="s">
        <v>873</v>
      </c>
      <c r="C298" s="107"/>
      <c r="D298" s="107"/>
      <c r="E298" s="16"/>
    </row>
    <row r="299" spans="1:5" s="97" customFormat="1" x14ac:dyDescent="0.25">
      <c r="A299" s="106"/>
      <c r="B299" s="109" t="s">
        <v>874</v>
      </c>
      <c r="C299" s="107"/>
      <c r="D299" s="107"/>
      <c r="E299" s="16"/>
    </row>
    <row r="300" spans="1:5" s="97" customFormat="1" x14ac:dyDescent="0.25">
      <c r="A300" s="106"/>
      <c r="B300" s="109" t="s">
        <v>875</v>
      </c>
      <c r="C300" s="107"/>
      <c r="D300" s="107"/>
      <c r="E300" s="16"/>
    </row>
    <row r="301" spans="1:5" s="97" customFormat="1" x14ac:dyDescent="0.25">
      <c r="A301" s="106"/>
      <c r="B301" s="109" t="s">
        <v>876</v>
      </c>
      <c r="C301" s="107"/>
      <c r="D301" s="107"/>
      <c r="E301" s="16"/>
    </row>
    <row r="302" spans="1:5" s="97" customFormat="1" x14ac:dyDescent="0.25">
      <c r="A302" s="106"/>
      <c r="B302" s="109" t="s">
        <v>877</v>
      </c>
      <c r="C302" s="107"/>
      <c r="D302" s="107"/>
      <c r="E302" s="16"/>
    </row>
    <row r="303" spans="1:5" s="97" customFormat="1" x14ac:dyDescent="0.25">
      <c r="A303" s="106"/>
      <c r="B303" s="109" t="s">
        <v>878</v>
      </c>
      <c r="C303" s="107"/>
      <c r="D303" s="107"/>
      <c r="E303" s="16"/>
    </row>
    <row r="304" spans="1:5" s="97" customFormat="1" x14ac:dyDescent="0.25">
      <c r="A304" s="106"/>
      <c r="B304" s="109" t="s">
        <v>879</v>
      </c>
      <c r="C304" s="107"/>
      <c r="D304" s="107"/>
      <c r="E304" s="16"/>
    </row>
    <row r="305" spans="1:5" s="97" customFormat="1" x14ac:dyDescent="0.25">
      <c r="A305" s="106"/>
      <c r="B305" s="109" t="s">
        <v>880</v>
      </c>
      <c r="C305" s="107"/>
      <c r="D305" s="107"/>
      <c r="E305" s="16"/>
    </row>
    <row r="306" spans="1:5" s="97" customFormat="1" x14ac:dyDescent="0.25">
      <c r="A306" s="106"/>
      <c r="B306" s="109" t="s">
        <v>881</v>
      </c>
      <c r="C306" s="107"/>
      <c r="D306" s="107"/>
      <c r="E306" s="16"/>
    </row>
    <row r="307" spans="1:5" s="97" customFormat="1" x14ac:dyDescent="0.25">
      <c r="A307" s="106"/>
      <c r="B307" s="109" t="s">
        <v>882</v>
      </c>
      <c r="C307" s="107"/>
      <c r="D307" s="107"/>
      <c r="E307" s="16"/>
    </row>
    <row r="308" spans="1:5" s="97" customFormat="1" x14ac:dyDescent="0.25">
      <c r="A308" s="106"/>
      <c r="B308" s="109" t="s">
        <v>883</v>
      </c>
      <c r="C308" s="107"/>
      <c r="D308" s="107"/>
      <c r="E308" s="16"/>
    </row>
    <row r="309" spans="1:5" s="97" customFormat="1" x14ac:dyDescent="0.25">
      <c r="A309" s="106"/>
      <c r="B309" s="109" t="s">
        <v>884</v>
      </c>
      <c r="C309" s="107"/>
      <c r="D309" s="107"/>
      <c r="E309" s="16"/>
    </row>
    <row r="310" spans="1:5" s="97" customFormat="1" x14ac:dyDescent="0.25">
      <c r="A310" s="106"/>
      <c r="B310" s="109"/>
      <c r="C310" s="107"/>
      <c r="D310" s="107"/>
      <c r="E310" s="16"/>
    </row>
    <row r="311" spans="1:5" s="97" customFormat="1" x14ac:dyDescent="0.25">
      <c r="A311" s="106"/>
      <c r="B311" s="109" t="s">
        <v>1062</v>
      </c>
      <c r="C311" s="107"/>
      <c r="D311" s="107"/>
      <c r="E311" s="16"/>
    </row>
    <row r="312" spans="1:5" s="97" customFormat="1" x14ac:dyDescent="0.25">
      <c r="A312" s="106"/>
      <c r="B312" s="109"/>
      <c r="C312" s="107"/>
      <c r="D312" s="107"/>
      <c r="E312" s="16"/>
    </row>
    <row r="313" spans="1:5" s="97" customFormat="1" ht="14.45" customHeight="1" x14ac:dyDescent="0.25">
      <c r="A313" s="214" t="s">
        <v>773</v>
      </c>
      <c r="B313" s="215"/>
      <c r="C313" s="107"/>
      <c r="D313" s="107"/>
      <c r="E313" s="16"/>
    </row>
    <row r="314" spans="1:5" s="97" customFormat="1" ht="71.25" x14ac:dyDescent="0.25">
      <c r="A314" s="106"/>
      <c r="B314" s="109" t="s">
        <v>1015</v>
      </c>
      <c r="C314" s="107"/>
      <c r="D314" s="107"/>
      <c r="E314" s="16"/>
    </row>
    <row r="315" spans="1:5" s="97" customFormat="1" x14ac:dyDescent="0.25">
      <c r="A315" s="106"/>
      <c r="B315" s="109"/>
      <c r="C315" s="107"/>
      <c r="D315" s="107"/>
      <c r="E315" s="16"/>
    </row>
    <row r="316" spans="1:5" s="97" customFormat="1" ht="30" x14ac:dyDescent="0.25">
      <c r="A316" s="110" t="s">
        <v>116</v>
      </c>
      <c r="B316" s="120" t="s">
        <v>1063</v>
      </c>
      <c r="C316" s="107"/>
      <c r="D316" s="107"/>
      <c r="E316" s="16"/>
    </row>
    <row r="317" spans="1:5" s="97" customFormat="1" x14ac:dyDescent="0.25">
      <c r="A317" s="106"/>
      <c r="B317" s="109"/>
      <c r="C317" s="107"/>
      <c r="D317" s="107"/>
      <c r="E317" s="16"/>
    </row>
    <row r="318" spans="1:5" s="97" customFormat="1" ht="14.45" customHeight="1" x14ac:dyDescent="0.25">
      <c r="A318" s="214" t="s">
        <v>871</v>
      </c>
      <c r="B318" s="215"/>
      <c r="C318" s="107"/>
      <c r="D318" s="107"/>
      <c r="E318" s="16"/>
    </row>
    <row r="319" spans="1:5" s="97" customFormat="1" x14ac:dyDescent="0.25">
      <c r="A319" s="106"/>
      <c r="B319" s="109" t="s">
        <v>964</v>
      </c>
      <c r="C319" s="107"/>
      <c r="D319" s="107"/>
      <c r="E319" s="16"/>
    </row>
    <row r="320" spans="1:5" s="97" customFormat="1" x14ac:dyDescent="0.25">
      <c r="A320" s="106"/>
      <c r="B320" s="109" t="s">
        <v>965</v>
      </c>
      <c r="C320" s="107"/>
      <c r="D320" s="107"/>
      <c r="E320" s="16"/>
    </row>
    <row r="321" spans="1:5" s="97" customFormat="1" x14ac:dyDescent="0.25">
      <c r="A321" s="106"/>
      <c r="B321" s="109" t="s">
        <v>966</v>
      </c>
      <c r="C321" s="107"/>
      <c r="D321" s="107"/>
      <c r="E321" s="16"/>
    </row>
    <row r="322" spans="1:5" s="97" customFormat="1" x14ac:dyDescent="0.25">
      <c r="A322" s="106"/>
      <c r="B322" s="109" t="s">
        <v>967</v>
      </c>
      <c r="C322" s="107"/>
      <c r="D322" s="107"/>
      <c r="E322" s="16"/>
    </row>
    <row r="323" spans="1:5" s="97" customFormat="1" x14ac:dyDescent="0.25">
      <c r="A323" s="106"/>
      <c r="B323" s="109" t="s">
        <v>968</v>
      </c>
      <c r="C323" s="107"/>
      <c r="D323" s="107"/>
      <c r="E323" s="16"/>
    </row>
    <row r="324" spans="1:5" s="97" customFormat="1" x14ac:dyDescent="0.25">
      <c r="A324" s="106"/>
      <c r="B324" s="109" t="s">
        <v>969</v>
      </c>
      <c r="C324" s="107"/>
      <c r="D324" s="107"/>
      <c r="E324" s="16"/>
    </row>
    <row r="325" spans="1:5" s="97" customFormat="1" x14ac:dyDescent="0.25">
      <c r="A325" s="106"/>
      <c r="B325" s="109" t="s">
        <v>970</v>
      </c>
      <c r="C325" s="107"/>
      <c r="D325" s="107"/>
      <c r="E325" s="16"/>
    </row>
    <row r="326" spans="1:5" s="97" customFormat="1" x14ac:dyDescent="0.25">
      <c r="A326" s="106"/>
      <c r="B326" s="109" t="s">
        <v>971</v>
      </c>
      <c r="C326" s="107"/>
      <c r="D326" s="107"/>
      <c r="E326" s="16"/>
    </row>
    <row r="327" spans="1:5" s="97" customFormat="1" x14ac:dyDescent="0.25">
      <c r="A327" s="106"/>
      <c r="B327" s="109" t="s">
        <v>972</v>
      </c>
      <c r="C327" s="107"/>
      <c r="D327" s="107"/>
      <c r="E327" s="16"/>
    </row>
    <row r="328" spans="1:5" s="97" customFormat="1" x14ac:dyDescent="0.25">
      <c r="A328" s="106"/>
      <c r="B328" s="109" t="s">
        <v>973</v>
      </c>
      <c r="C328" s="107"/>
      <c r="D328" s="107"/>
      <c r="E328" s="16"/>
    </row>
    <row r="329" spans="1:5" s="97" customFormat="1" x14ac:dyDescent="0.25">
      <c r="A329" s="106"/>
      <c r="B329" s="109" t="s">
        <v>974</v>
      </c>
      <c r="C329" s="107"/>
      <c r="D329" s="107"/>
      <c r="E329" s="16"/>
    </row>
    <row r="330" spans="1:5" s="97" customFormat="1" x14ac:dyDescent="0.25">
      <c r="A330" s="106"/>
      <c r="B330" s="109" t="s">
        <v>975</v>
      </c>
      <c r="C330" s="107"/>
      <c r="D330" s="107"/>
      <c r="E330" s="16"/>
    </row>
    <row r="331" spans="1:5" s="97" customFormat="1" x14ac:dyDescent="0.25">
      <c r="A331" s="106"/>
      <c r="B331" s="109" t="s">
        <v>976</v>
      </c>
      <c r="C331" s="107"/>
      <c r="D331" s="107"/>
      <c r="E331" s="16"/>
    </row>
    <row r="332" spans="1:5" s="97" customFormat="1" x14ac:dyDescent="0.25">
      <c r="A332" s="106"/>
      <c r="B332" s="109"/>
      <c r="C332" s="107"/>
      <c r="D332" s="107"/>
      <c r="E332" s="16"/>
    </row>
    <row r="333" spans="1:5" s="97" customFormat="1" x14ac:dyDescent="0.25">
      <c r="A333" s="106"/>
      <c r="B333" s="109" t="s">
        <v>1062</v>
      </c>
      <c r="C333" s="107"/>
      <c r="D333" s="107"/>
      <c r="E333" s="16"/>
    </row>
    <row r="334" spans="1:5" s="97" customFormat="1" x14ac:dyDescent="0.25">
      <c r="A334" s="106"/>
      <c r="B334" s="109"/>
      <c r="C334" s="107"/>
      <c r="D334" s="107"/>
      <c r="E334" s="16"/>
    </row>
    <row r="335" spans="1:5" s="97" customFormat="1" ht="14.45" customHeight="1" x14ac:dyDescent="0.25">
      <c r="A335" s="214" t="s">
        <v>773</v>
      </c>
      <c r="B335" s="215"/>
      <c r="C335" s="107"/>
      <c r="D335" s="107"/>
      <c r="E335" s="16"/>
    </row>
    <row r="336" spans="1:5" s="97" customFormat="1" ht="71.25" x14ac:dyDescent="0.25">
      <c r="A336" s="106"/>
      <c r="B336" s="109" t="s">
        <v>1015</v>
      </c>
      <c r="C336" s="107"/>
      <c r="D336" s="107"/>
      <c r="E336" s="16"/>
    </row>
    <row r="337" spans="1:5" s="97" customFormat="1" x14ac:dyDescent="0.25">
      <c r="A337" s="106"/>
      <c r="B337" s="109"/>
      <c r="C337" s="107"/>
      <c r="D337" s="107"/>
      <c r="E337" s="16"/>
    </row>
    <row r="338" spans="1:5" s="97" customFormat="1" ht="30" x14ac:dyDescent="0.25">
      <c r="A338" s="110" t="s">
        <v>150</v>
      </c>
      <c r="B338" s="120" t="s">
        <v>1064</v>
      </c>
      <c r="C338" s="107"/>
      <c r="D338" s="107"/>
      <c r="E338" s="16"/>
    </row>
    <row r="339" spans="1:5" s="97" customFormat="1" x14ac:dyDescent="0.25">
      <c r="A339" s="106"/>
      <c r="B339" s="109"/>
      <c r="C339" s="107"/>
      <c r="D339" s="107"/>
      <c r="E339" s="16"/>
    </row>
    <row r="340" spans="1:5" s="97" customFormat="1" ht="14.45" customHeight="1" x14ac:dyDescent="0.25">
      <c r="A340" s="214" t="s">
        <v>871</v>
      </c>
      <c r="B340" s="215"/>
      <c r="C340" s="107"/>
      <c r="D340" s="107"/>
      <c r="E340" s="16"/>
    </row>
    <row r="341" spans="1:5" s="97" customFormat="1" x14ac:dyDescent="0.25">
      <c r="A341" s="106"/>
      <c r="B341" s="109" t="s">
        <v>872</v>
      </c>
      <c r="C341" s="107"/>
      <c r="D341" s="107"/>
      <c r="E341" s="16"/>
    </row>
    <row r="342" spans="1:5" s="97" customFormat="1" x14ac:dyDescent="0.25">
      <c r="A342" s="106"/>
      <c r="B342" s="109" t="s">
        <v>873</v>
      </c>
      <c r="C342" s="107"/>
      <c r="D342" s="107"/>
      <c r="E342" s="16"/>
    </row>
    <row r="343" spans="1:5" s="97" customFormat="1" x14ac:dyDescent="0.25">
      <c r="A343" s="106"/>
      <c r="B343" s="109" t="s">
        <v>874</v>
      </c>
      <c r="C343" s="107"/>
      <c r="D343" s="107"/>
      <c r="E343" s="16"/>
    </row>
    <row r="344" spans="1:5" s="97" customFormat="1" x14ac:dyDescent="0.25">
      <c r="A344" s="106"/>
      <c r="B344" s="109" t="s">
        <v>875</v>
      </c>
      <c r="C344" s="107"/>
      <c r="D344" s="107"/>
      <c r="E344" s="16"/>
    </row>
    <row r="345" spans="1:5" s="97" customFormat="1" x14ac:dyDescent="0.25">
      <c r="A345" s="106"/>
      <c r="B345" s="109" t="s">
        <v>876</v>
      </c>
      <c r="C345" s="107"/>
      <c r="D345" s="107"/>
      <c r="E345" s="16"/>
    </row>
    <row r="346" spans="1:5" s="97" customFormat="1" x14ac:dyDescent="0.25">
      <c r="A346" s="106"/>
      <c r="B346" s="109" t="s">
        <v>877</v>
      </c>
      <c r="C346" s="107"/>
      <c r="D346" s="107"/>
      <c r="E346" s="16"/>
    </row>
    <row r="347" spans="1:5" s="97" customFormat="1" x14ac:dyDescent="0.25">
      <c r="A347" s="106"/>
      <c r="B347" s="109" t="s">
        <v>878</v>
      </c>
      <c r="C347" s="107"/>
      <c r="D347" s="107"/>
      <c r="E347" s="16"/>
    </row>
    <row r="348" spans="1:5" s="97" customFormat="1" x14ac:dyDescent="0.25">
      <c r="A348" s="106"/>
      <c r="B348" s="109" t="s">
        <v>879</v>
      </c>
      <c r="C348" s="107"/>
      <c r="D348" s="107"/>
      <c r="E348" s="16"/>
    </row>
    <row r="349" spans="1:5" s="97" customFormat="1" x14ac:dyDescent="0.25">
      <c r="A349" s="106"/>
      <c r="B349" s="109" t="s">
        <v>880</v>
      </c>
      <c r="C349" s="107"/>
      <c r="D349" s="107"/>
      <c r="E349" s="16"/>
    </row>
    <row r="350" spans="1:5" s="97" customFormat="1" x14ac:dyDescent="0.25">
      <c r="A350" s="106"/>
      <c r="B350" s="109" t="s">
        <v>881</v>
      </c>
      <c r="C350" s="107"/>
      <c r="D350" s="107"/>
      <c r="E350" s="16"/>
    </row>
    <row r="351" spans="1:5" s="97" customFormat="1" x14ac:dyDescent="0.25">
      <c r="A351" s="106"/>
      <c r="B351" s="109" t="s">
        <v>882</v>
      </c>
      <c r="C351" s="107"/>
      <c r="D351" s="107"/>
      <c r="E351" s="16"/>
    </row>
    <row r="352" spans="1:5" s="97" customFormat="1" x14ac:dyDescent="0.25">
      <c r="A352" s="106"/>
      <c r="B352" s="109" t="s">
        <v>883</v>
      </c>
      <c r="C352" s="107"/>
      <c r="D352" s="107"/>
      <c r="E352" s="16"/>
    </row>
    <row r="353" spans="1:5" s="97" customFormat="1" x14ac:dyDescent="0.25">
      <c r="A353" s="106"/>
      <c r="B353" s="109" t="s">
        <v>883</v>
      </c>
      <c r="C353" s="107"/>
      <c r="D353" s="107"/>
      <c r="E353" s="16"/>
    </row>
    <row r="354" spans="1:5" s="97" customFormat="1" x14ac:dyDescent="0.25">
      <c r="A354" s="106"/>
      <c r="B354" s="109" t="s">
        <v>884</v>
      </c>
      <c r="C354" s="107"/>
      <c r="D354" s="107"/>
      <c r="E354" s="16"/>
    </row>
    <row r="355" spans="1:5" s="97" customFormat="1" x14ac:dyDescent="0.25">
      <c r="A355" s="106"/>
      <c r="B355" s="109"/>
      <c r="C355" s="107"/>
      <c r="D355" s="107"/>
      <c r="E355" s="16"/>
    </row>
    <row r="356" spans="1:5" s="97" customFormat="1" x14ac:dyDescent="0.25">
      <c r="A356" s="106"/>
      <c r="B356" s="109" t="s">
        <v>1062</v>
      </c>
      <c r="C356" s="107"/>
      <c r="D356" s="107"/>
      <c r="E356" s="16"/>
    </row>
    <row r="357" spans="1:5" s="97" customFormat="1" x14ac:dyDescent="0.25">
      <c r="A357" s="106"/>
      <c r="B357" s="109"/>
      <c r="C357" s="107"/>
      <c r="D357" s="107"/>
      <c r="E357" s="16"/>
    </row>
    <row r="358" spans="1:5" s="97" customFormat="1" ht="14.45" customHeight="1" x14ac:dyDescent="0.25">
      <c r="A358" s="214" t="s">
        <v>773</v>
      </c>
      <c r="B358" s="215"/>
      <c r="C358" s="107"/>
      <c r="D358" s="107"/>
      <c r="E358" s="16"/>
    </row>
    <row r="359" spans="1:5" s="97" customFormat="1" ht="57" x14ac:dyDescent="0.25">
      <c r="A359" s="106"/>
      <c r="B359" s="109" t="s">
        <v>1017</v>
      </c>
      <c r="C359" s="107"/>
      <c r="D359" s="107"/>
      <c r="E359" s="16"/>
    </row>
    <row r="360" spans="1:5" s="97" customFormat="1" x14ac:dyDescent="0.25">
      <c r="A360" s="106"/>
      <c r="B360" s="109"/>
      <c r="C360" s="107"/>
      <c r="D360" s="107"/>
      <c r="E360" s="16"/>
    </row>
    <row r="361" spans="1:5" s="97" customFormat="1" ht="30" x14ac:dyDescent="0.25">
      <c r="A361" s="110" t="s">
        <v>151</v>
      </c>
      <c r="B361" s="120" t="s">
        <v>1065</v>
      </c>
      <c r="C361" s="107"/>
      <c r="D361" s="107"/>
      <c r="E361" s="16"/>
    </row>
    <row r="362" spans="1:5" s="97" customFormat="1" x14ac:dyDescent="0.25">
      <c r="A362" s="106"/>
      <c r="B362" s="109"/>
      <c r="C362" s="107"/>
      <c r="D362" s="107"/>
      <c r="E362" s="16"/>
    </row>
    <row r="363" spans="1:5" s="97" customFormat="1" ht="14.45" customHeight="1" x14ac:dyDescent="0.25">
      <c r="A363" s="214" t="s">
        <v>871</v>
      </c>
      <c r="B363" s="215"/>
      <c r="C363" s="107"/>
      <c r="D363" s="107"/>
      <c r="E363" s="16"/>
    </row>
    <row r="364" spans="1:5" s="97" customFormat="1" x14ac:dyDescent="0.25">
      <c r="A364" s="106"/>
      <c r="B364" s="109"/>
      <c r="C364" s="107"/>
      <c r="D364" s="107"/>
      <c r="E364" s="16"/>
    </row>
    <row r="365" spans="1:5" s="97" customFormat="1" x14ac:dyDescent="0.25">
      <c r="A365" s="106"/>
      <c r="B365" s="109" t="s">
        <v>964</v>
      </c>
      <c r="C365" s="107"/>
      <c r="D365" s="107"/>
      <c r="E365" s="16"/>
    </row>
    <row r="366" spans="1:5" s="97" customFormat="1" x14ac:dyDescent="0.25">
      <c r="A366" s="106"/>
      <c r="B366" s="109" t="s">
        <v>965</v>
      </c>
      <c r="C366" s="107"/>
      <c r="D366" s="107"/>
      <c r="E366" s="16"/>
    </row>
    <row r="367" spans="1:5" s="97" customFormat="1" x14ac:dyDescent="0.25">
      <c r="A367" s="106"/>
      <c r="B367" s="109" t="s">
        <v>966</v>
      </c>
      <c r="C367" s="107"/>
      <c r="D367" s="107"/>
      <c r="E367" s="16"/>
    </row>
    <row r="368" spans="1:5" s="97" customFormat="1" x14ac:dyDescent="0.25">
      <c r="A368" s="106"/>
      <c r="B368" s="109" t="s">
        <v>967</v>
      </c>
      <c r="C368" s="107"/>
      <c r="D368" s="107"/>
      <c r="E368" s="16"/>
    </row>
    <row r="369" spans="1:5" s="97" customFormat="1" x14ac:dyDescent="0.25">
      <c r="A369" s="106"/>
      <c r="B369" s="109" t="s">
        <v>968</v>
      </c>
      <c r="C369" s="107"/>
      <c r="D369" s="107"/>
      <c r="E369" s="16"/>
    </row>
    <row r="370" spans="1:5" s="97" customFormat="1" x14ac:dyDescent="0.25">
      <c r="A370" s="106"/>
      <c r="B370" s="109" t="s">
        <v>969</v>
      </c>
      <c r="C370" s="107"/>
      <c r="D370" s="107"/>
      <c r="E370" s="16"/>
    </row>
    <row r="371" spans="1:5" s="97" customFormat="1" x14ac:dyDescent="0.25">
      <c r="A371" s="106"/>
      <c r="B371" s="109" t="s">
        <v>970</v>
      </c>
      <c r="C371" s="107"/>
      <c r="D371" s="107"/>
      <c r="E371" s="16"/>
    </row>
    <row r="372" spans="1:5" s="97" customFormat="1" x14ac:dyDescent="0.25">
      <c r="A372" s="106"/>
      <c r="B372" s="109" t="s">
        <v>971</v>
      </c>
      <c r="C372" s="107"/>
      <c r="D372" s="107"/>
      <c r="E372" s="16"/>
    </row>
    <row r="373" spans="1:5" s="97" customFormat="1" x14ac:dyDescent="0.25">
      <c r="A373" s="106"/>
      <c r="B373" s="109" t="s">
        <v>972</v>
      </c>
      <c r="C373" s="107"/>
      <c r="D373" s="107"/>
      <c r="E373" s="16"/>
    </row>
    <row r="374" spans="1:5" s="97" customFormat="1" x14ac:dyDescent="0.25">
      <c r="A374" s="106"/>
      <c r="B374" s="109" t="s">
        <v>973</v>
      </c>
      <c r="C374" s="107"/>
      <c r="D374" s="107"/>
      <c r="E374" s="16"/>
    </row>
    <row r="375" spans="1:5" s="97" customFormat="1" x14ac:dyDescent="0.25">
      <c r="A375" s="106"/>
      <c r="B375" s="109" t="s">
        <v>974</v>
      </c>
      <c r="C375" s="107"/>
      <c r="D375" s="107"/>
      <c r="E375" s="16"/>
    </row>
    <row r="376" spans="1:5" s="97" customFormat="1" x14ac:dyDescent="0.25">
      <c r="A376" s="106"/>
      <c r="B376" s="109" t="s">
        <v>975</v>
      </c>
      <c r="C376" s="107"/>
      <c r="D376" s="107"/>
      <c r="E376" s="16"/>
    </row>
    <row r="377" spans="1:5" s="97" customFormat="1" x14ac:dyDescent="0.25">
      <c r="A377" s="106"/>
      <c r="B377" s="109" t="s">
        <v>976</v>
      </c>
      <c r="C377" s="107"/>
      <c r="D377" s="107"/>
      <c r="E377" s="16"/>
    </row>
    <row r="378" spans="1:5" s="97" customFormat="1" x14ac:dyDescent="0.25">
      <c r="A378" s="106"/>
      <c r="B378" s="109"/>
      <c r="C378" s="107"/>
      <c r="D378" s="107"/>
      <c r="E378" s="16"/>
    </row>
    <row r="379" spans="1:5" s="97" customFormat="1" x14ac:dyDescent="0.25">
      <c r="A379" s="106"/>
      <c r="B379" s="109" t="s">
        <v>1062</v>
      </c>
      <c r="C379" s="107"/>
      <c r="D379" s="107"/>
      <c r="E379" s="16"/>
    </row>
    <row r="380" spans="1:5" s="97" customFormat="1" x14ac:dyDescent="0.25">
      <c r="A380" s="106"/>
      <c r="B380" s="109"/>
      <c r="C380" s="107"/>
      <c r="D380" s="107"/>
      <c r="E380" s="16"/>
    </row>
    <row r="381" spans="1:5" s="97" customFormat="1" ht="14.45" customHeight="1" x14ac:dyDescent="0.25">
      <c r="A381" s="214" t="s">
        <v>773</v>
      </c>
      <c r="B381" s="215"/>
      <c r="C381" s="107"/>
      <c r="D381" s="107"/>
      <c r="E381" s="16"/>
    </row>
    <row r="382" spans="1:5" s="97" customFormat="1" ht="57" x14ac:dyDescent="0.25">
      <c r="A382" s="106"/>
      <c r="B382" s="109" t="s">
        <v>1066</v>
      </c>
      <c r="C382" s="107"/>
      <c r="D382" s="107"/>
      <c r="E382" s="16"/>
    </row>
    <row r="383" spans="1:5" s="97" customFormat="1" x14ac:dyDescent="0.25">
      <c r="A383" s="106"/>
      <c r="B383" s="109"/>
      <c r="C383" s="107"/>
      <c r="D383" s="107"/>
      <c r="E383" s="16"/>
    </row>
    <row r="384" spans="1:5" s="97" customFormat="1" ht="30" x14ac:dyDescent="0.25">
      <c r="A384" s="110" t="s">
        <v>152</v>
      </c>
      <c r="B384" s="120" t="s">
        <v>1067</v>
      </c>
      <c r="C384" s="107"/>
      <c r="D384" s="107"/>
      <c r="E384" s="16"/>
    </row>
    <row r="385" spans="1:5" s="97" customFormat="1" x14ac:dyDescent="0.25">
      <c r="A385" s="106"/>
      <c r="B385" s="109"/>
      <c r="C385" s="107"/>
      <c r="D385" s="107"/>
      <c r="E385" s="16"/>
    </row>
    <row r="386" spans="1:5" s="97" customFormat="1" ht="14.45" customHeight="1" x14ac:dyDescent="0.25">
      <c r="A386" s="214" t="s">
        <v>871</v>
      </c>
      <c r="B386" s="215"/>
      <c r="C386" s="107"/>
      <c r="D386" s="107"/>
      <c r="E386" s="16"/>
    </row>
    <row r="387" spans="1:5" s="97" customFormat="1" x14ac:dyDescent="0.25">
      <c r="A387" s="106"/>
      <c r="B387" s="109" t="s">
        <v>1080</v>
      </c>
      <c r="C387" s="107"/>
      <c r="D387" s="107"/>
      <c r="E387" s="16"/>
    </row>
    <row r="388" spans="1:5" s="97" customFormat="1" x14ac:dyDescent="0.25">
      <c r="A388" s="106"/>
      <c r="B388" s="109" t="s">
        <v>1079</v>
      </c>
      <c r="C388" s="107"/>
      <c r="D388" s="107"/>
      <c r="E388" s="16"/>
    </row>
    <row r="389" spans="1:5" s="97" customFormat="1" x14ac:dyDescent="0.25">
      <c r="A389" s="106"/>
      <c r="B389" s="109" t="s">
        <v>1078</v>
      </c>
      <c r="C389" s="107"/>
      <c r="D389" s="107"/>
      <c r="E389" s="16"/>
    </row>
    <row r="390" spans="1:5" s="97" customFormat="1" x14ac:dyDescent="0.25">
      <c r="A390" s="106"/>
      <c r="B390" s="109" t="s">
        <v>1077</v>
      </c>
      <c r="C390" s="107"/>
      <c r="D390" s="107"/>
      <c r="E390" s="16"/>
    </row>
    <row r="391" spans="1:5" s="97" customFormat="1" x14ac:dyDescent="0.25">
      <c r="A391" s="106"/>
      <c r="B391" s="109" t="s">
        <v>1076</v>
      </c>
      <c r="C391" s="107"/>
      <c r="D391" s="107"/>
      <c r="E391" s="16"/>
    </row>
    <row r="392" spans="1:5" s="97" customFormat="1" x14ac:dyDescent="0.25">
      <c r="A392" s="106"/>
      <c r="B392" s="109" t="s">
        <v>1075</v>
      </c>
      <c r="C392" s="107"/>
      <c r="D392" s="107"/>
      <c r="E392" s="16"/>
    </row>
    <row r="393" spans="1:5" s="97" customFormat="1" x14ac:dyDescent="0.25">
      <c r="A393" s="106"/>
      <c r="B393" s="109" t="s">
        <v>1074</v>
      </c>
      <c r="C393" s="107"/>
      <c r="D393" s="107"/>
      <c r="E393" s="16"/>
    </row>
    <row r="394" spans="1:5" s="97" customFormat="1" x14ac:dyDescent="0.25">
      <c r="A394" s="106"/>
      <c r="B394" s="109" t="s">
        <v>1073</v>
      </c>
      <c r="C394" s="107"/>
      <c r="D394" s="107"/>
      <c r="E394" s="16"/>
    </row>
    <row r="395" spans="1:5" s="97" customFormat="1" x14ac:dyDescent="0.25">
      <c r="A395" s="106"/>
      <c r="B395" s="109" t="s">
        <v>1072</v>
      </c>
      <c r="C395" s="107"/>
      <c r="D395" s="107"/>
      <c r="E395" s="16"/>
    </row>
    <row r="396" spans="1:5" s="97" customFormat="1" x14ac:dyDescent="0.25">
      <c r="A396" s="106"/>
      <c r="B396" s="109" t="s">
        <v>1071</v>
      </c>
      <c r="C396" s="107"/>
      <c r="D396" s="107"/>
      <c r="E396" s="16"/>
    </row>
    <row r="397" spans="1:5" s="97" customFormat="1" x14ac:dyDescent="0.25">
      <c r="A397" s="106"/>
      <c r="B397" s="109" t="s">
        <v>1070</v>
      </c>
      <c r="C397" s="107"/>
      <c r="D397" s="107"/>
      <c r="E397" s="16"/>
    </row>
    <row r="398" spans="1:5" s="97" customFormat="1" x14ac:dyDescent="0.25">
      <c r="A398" s="106"/>
      <c r="B398" s="109" t="s">
        <v>1069</v>
      </c>
      <c r="C398" s="107"/>
      <c r="D398" s="107"/>
      <c r="E398" s="16"/>
    </row>
    <row r="399" spans="1:5" s="97" customFormat="1" x14ac:dyDescent="0.25">
      <c r="A399" s="106"/>
      <c r="B399" s="109" t="s">
        <v>1068</v>
      </c>
      <c r="C399" s="107"/>
      <c r="D399" s="107"/>
      <c r="E399" s="16"/>
    </row>
    <row r="400" spans="1:5" s="97" customFormat="1" x14ac:dyDescent="0.25">
      <c r="A400" s="106"/>
      <c r="B400" s="109"/>
      <c r="C400" s="107"/>
      <c r="D400" s="107"/>
      <c r="E400" s="16"/>
    </row>
    <row r="401" spans="1:5" s="97" customFormat="1" x14ac:dyDescent="0.25">
      <c r="A401" s="106"/>
      <c r="B401" s="109" t="s">
        <v>1062</v>
      </c>
      <c r="C401" s="107"/>
      <c r="D401" s="107"/>
      <c r="E401" s="16"/>
    </row>
    <row r="402" spans="1:5" s="97" customFormat="1" x14ac:dyDescent="0.25">
      <c r="A402" s="106"/>
      <c r="B402" s="109"/>
      <c r="C402" s="107"/>
      <c r="D402" s="107"/>
      <c r="E402" s="16"/>
    </row>
    <row r="403" spans="1:5" s="97" customFormat="1" ht="14.45" customHeight="1" x14ac:dyDescent="0.25">
      <c r="A403" s="214" t="s">
        <v>773</v>
      </c>
      <c r="B403" s="215"/>
      <c r="C403" s="107"/>
      <c r="D403" s="107"/>
      <c r="E403" s="16"/>
    </row>
    <row r="404" spans="1:5" s="97" customFormat="1" ht="71.25" x14ac:dyDescent="0.25">
      <c r="A404" s="106"/>
      <c r="B404" s="109" t="s">
        <v>1034</v>
      </c>
      <c r="C404" s="107"/>
      <c r="D404" s="107"/>
      <c r="E404" s="16"/>
    </row>
    <row r="405" spans="1:5" s="97" customFormat="1" x14ac:dyDescent="0.25">
      <c r="A405" s="106"/>
      <c r="B405" s="109"/>
      <c r="C405" s="107"/>
      <c r="D405" s="107"/>
      <c r="E405" s="16"/>
    </row>
    <row r="406" spans="1:5" s="97" customFormat="1" ht="30" x14ac:dyDescent="0.25">
      <c r="A406" s="110" t="s">
        <v>153</v>
      </c>
      <c r="B406" s="120" t="s">
        <v>1081</v>
      </c>
      <c r="C406" s="107"/>
      <c r="D406" s="107"/>
      <c r="E406" s="16"/>
    </row>
    <row r="407" spans="1:5" s="97" customFormat="1" x14ac:dyDescent="0.25">
      <c r="A407" s="106"/>
      <c r="B407" s="109"/>
      <c r="C407" s="107"/>
      <c r="D407" s="107"/>
      <c r="E407" s="16"/>
    </row>
    <row r="408" spans="1:5" s="97" customFormat="1" ht="14.45" customHeight="1" x14ac:dyDescent="0.25">
      <c r="A408" s="214" t="s">
        <v>871</v>
      </c>
      <c r="B408" s="215"/>
      <c r="C408" s="107"/>
      <c r="D408" s="107"/>
      <c r="E408" s="16"/>
    </row>
    <row r="409" spans="1:5" s="97" customFormat="1" x14ac:dyDescent="0.25">
      <c r="A409" s="106"/>
      <c r="B409" s="109" t="s">
        <v>922</v>
      </c>
      <c r="C409" s="107"/>
      <c r="D409" s="107"/>
      <c r="E409" s="16"/>
    </row>
    <row r="410" spans="1:5" s="97" customFormat="1" x14ac:dyDescent="0.25">
      <c r="A410" s="106"/>
      <c r="B410" s="109" t="s">
        <v>923</v>
      </c>
      <c r="C410" s="107"/>
      <c r="D410" s="107"/>
      <c r="E410" s="16"/>
    </row>
    <row r="411" spans="1:5" s="97" customFormat="1" x14ac:dyDescent="0.25">
      <c r="A411" s="106"/>
      <c r="B411" s="109" t="s">
        <v>924</v>
      </c>
      <c r="C411" s="107"/>
      <c r="D411" s="107"/>
      <c r="E411" s="16"/>
    </row>
    <row r="412" spans="1:5" s="97" customFormat="1" x14ac:dyDescent="0.25">
      <c r="A412" s="106"/>
      <c r="B412" s="109" t="s">
        <v>925</v>
      </c>
      <c r="C412" s="107"/>
      <c r="D412" s="107"/>
      <c r="E412" s="16"/>
    </row>
    <row r="413" spans="1:5" s="97" customFormat="1" x14ac:dyDescent="0.25">
      <c r="A413" s="106"/>
      <c r="B413" s="109" t="s">
        <v>926</v>
      </c>
      <c r="C413" s="107"/>
      <c r="D413" s="107"/>
      <c r="E413" s="16"/>
    </row>
    <row r="414" spans="1:5" s="97" customFormat="1" x14ac:dyDescent="0.25">
      <c r="A414" s="106"/>
      <c r="B414" s="109" t="s">
        <v>927</v>
      </c>
      <c r="C414" s="107"/>
      <c r="D414" s="107"/>
      <c r="E414" s="16"/>
    </row>
    <row r="415" spans="1:5" s="97" customFormat="1" x14ac:dyDescent="0.25">
      <c r="A415" s="106"/>
      <c r="B415" s="109" t="s">
        <v>928</v>
      </c>
      <c r="C415" s="107"/>
      <c r="D415" s="107"/>
      <c r="E415" s="16"/>
    </row>
    <row r="416" spans="1:5" s="97" customFormat="1" x14ac:dyDescent="0.25">
      <c r="A416" s="106"/>
      <c r="B416" s="109" t="s">
        <v>1083</v>
      </c>
      <c r="C416" s="107"/>
      <c r="D416" s="107"/>
      <c r="E416" s="16"/>
    </row>
    <row r="417" spans="1:5" s="97" customFormat="1" x14ac:dyDescent="0.25">
      <c r="A417" s="106"/>
      <c r="B417" s="109" t="s">
        <v>1082</v>
      </c>
      <c r="C417" s="107"/>
      <c r="D417" s="107"/>
      <c r="E417" s="16"/>
    </row>
    <row r="418" spans="1:5" s="97" customFormat="1" x14ac:dyDescent="0.25">
      <c r="A418" s="106"/>
      <c r="B418" s="109" t="s">
        <v>930</v>
      </c>
      <c r="C418" s="107"/>
      <c r="D418" s="107"/>
      <c r="E418" s="16"/>
    </row>
    <row r="419" spans="1:5" s="97" customFormat="1" x14ac:dyDescent="0.25">
      <c r="A419" s="106"/>
      <c r="B419" s="109" t="s">
        <v>931</v>
      </c>
      <c r="C419" s="107"/>
      <c r="D419" s="107"/>
      <c r="E419" s="16"/>
    </row>
    <row r="420" spans="1:5" s="97" customFormat="1" x14ac:dyDescent="0.25">
      <c r="A420" s="106"/>
      <c r="B420" s="109" t="s">
        <v>932</v>
      </c>
      <c r="C420" s="107"/>
      <c r="D420" s="107"/>
      <c r="E420" s="16"/>
    </row>
    <row r="421" spans="1:5" s="97" customFormat="1" x14ac:dyDescent="0.25">
      <c r="A421" s="106"/>
      <c r="B421" s="109" t="s">
        <v>933</v>
      </c>
      <c r="C421" s="107"/>
      <c r="D421" s="107"/>
      <c r="E421" s="16"/>
    </row>
    <row r="422" spans="1:5" s="97" customFormat="1" x14ac:dyDescent="0.25">
      <c r="A422" s="106"/>
      <c r="B422" s="109"/>
      <c r="C422" s="107"/>
      <c r="D422" s="107"/>
      <c r="E422" s="16"/>
    </row>
    <row r="423" spans="1:5" s="97" customFormat="1" x14ac:dyDescent="0.25">
      <c r="A423" s="106"/>
      <c r="B423" s="109" t="s">
        <v>1062</v>
      </c>
      <c r="C423" s="107"/>
      <c r="D423" s="107"/>
      <c r="E423" s="16"/>
    </row>
    <row r="424" spans="1:5" s="97" customFormat="1" x14ac:dyDescent="0.25">
      <c r="A424" s="106"/>
      <c r="B424" s="109"/>
      <c r="C424" s="107"/>
      <c r="D424" s="107"/>
      <c r="E424" s="16"/>
    </row>
    <row r="425" spans="1:5" s="97" customFormat="1" ht="14.45" customHeight="1" x14ac:dyDescent="0.25">
      <c r="A425" s="214" t="s">
        <v>773</v>
      </c>
      <c r="B425" s="215"/>
      <c r="C425" s="107"/>
      <c r="D425" s="107"/>
      <c r="E425" s="16"/>
    </row>
    <row r="426" spans="1:5" s="97" customFormat="1" ht="71.25" x14ac:dyDescent="0.25">
      <c r="A426" s="106"/>
      <c r="B426" s="109" t="s">
        <v>1034</v>
      </c>
      <c r="C426" s="107"/>
      <c r="D426" s="107"/>
      <c r="E426" s="16"/>
    </row>
    <row r="427" spans="1:5" s="97" customFormat="1" x14ac:dyDescent="0.25">
      <c r="A427" s="106"/>
      <c r="B427" s="109"/>
      <c r="C427" s="107"/>
      <c r="D427" s="107"/>
      <c r="E427" s="16"/>
    </row>
    <row r="428" spans="1:5" s="97" customFormat="1" ht="30" x14ac:dyDescent="0.25">
      <c r="A428" s="110" t="s">
        <v>154</v>
      </c>
      <c r="B428" s="120" t="s">
        <v>1084</v>
      </c>
      <c r="C428" s="107"/>
      <c r="D428" s="107"/>
      <c r="E428" s="16"/>
    </row>
    <row r="429" spans="1:5" s="97" customFormat="1" x14ac:dyDescent="0.25">
      <c r="A429" s="106"/>
      <c r="B429" s="109"/>
      <c r="C429" s="107"/>
      <c r="D429" s="107"/>
      <c r="E429" s="16"/>
    </row>
    <row r="430" spans="1:5" s="97" customFormat="1" ht="14.45" customHeight="1" x14ac:dyDescent="0.25">
      <c r="A430" s="214" t="s">
        <v>871</v>
      </c>
      <c r="B430" s="215"/>
      <c r="C430" s="107"/>
      <c r="D430" s="107"/>
      <c r="E430" s="16"/>
    </row>
    <row r="431" spans="1:5" s="97" customFormat="1" x14ac:dyDescent="0.25">
      <c r="A431" s="106"/>
      <c r="B431" s="109" t="s">
        <v>1080</v>
      </c>
      <c r="C431" s="107"/>
      <c r="D431" s="107"/>
      <c r="E431" s="16"/>
    </row>
    <row r="432" spans="1:5" s="97" customFormat="1" x14ac:dyDescent="0.25">
      <c r="A432" s="106"/>
      <c r="B432" s="109" t="s">
        <v>1079</v>
      </c>
      <c r="C432" s="107"/>
      <c r="D432" s="107"/>
      <c r="E432" s="16"/>
    </row>
    <row r="433" spans="1:5" s="97" customFormat="1" x14ac:dyDescent="0.25">
      <c r="A433" s="106"/>
      <c r="B433" s="109" t="s">
        <v>1079</v>
      </c>
      <c r="C433" s="107"/>
      <c r="D433" s="107"/>
      <c r="E433" s="16"/>
    </row>
    <row r="434" spans="1:5" s="97" customFormat="1" x14ac:dyDescent="0.25">
      <c r="A434" s="106"/>
      <c r="B434" s="109" t="s">
        <v>1078</v>
      </c>
      <c r="C434" s="107"/>
      <c r="D434" s="107"/>
      <c r="E434" s="16"/>
    </row>
    <row r="435" spans="1:5" s="97" customFormat="1" x14ac:dyDescent="0.25">
      <c r="A435" s="106"/>
      <c r="B435" s="109" t="s">
        <v>1088</v>
      </c>
      <c r="C435" s="107"/>
      <c r="D435" s="107"/>
      <c r="E435" s="16"/>
    </row>
    <row r="436" spans="1:5" s="97" customFormat="1" x14ac:dyDescent="0.25">
      <c r="A436" s="106"/>
      <c r="B436" s="109" t="s">
        <v>1076</v>
      </c>
      <c r="C436" s="107"/>
      <c r="D436" s="107"/>
      <c r="E436" s="16"/>
    </row>
    <row r="437" spans="1:5" s="97" customFormat="1" x14ac:dyDescent="0.25">
      <c r="A437" s="106"/>
      <c r="B437" s="109" t="s">
        <v>1075</v>
      </c>
      <c r="C437" s="107"/>
      <c r="D437" s="107"/>
      <c r="E437" s="16"/>
    </row>
    <row r="438" spans="1:5" s="97" customFormat="1" x14ac:dyDescent="0.25">
      <c r="A438" s="106"/>
      <c r="B438" s="109" t="s">
        <v>1074</v>
      </c>
      <c r="C438" s="107"/>
      <c r="D438" s="107"/>
      <c r="E438" s="16"/>
    </row>
    <row r="439" spans="1:5" s="97" customFormat="1" x14ac:dyDescent="0.25">
      <c r="A439" s="106"/>
      <c r="B439" s="109" t="s">
        <v>1087</v>
      </c>
      <c r="C439" s="107"/>
      <c r="D439" s="107"/>
      <c r="E439" s="16"/>
    </row>
    <row r="440" spans="1:5" s="97" customFormat="1" x14ac:dyDescent="0.25">
      <c r="A440" s="106"/>
      <c r="B440" s="109" t="s">
        <v>1072</v>
      </c>
      <c r="C440" s="107"/>
      <c r="D440" s="107"/>
      <c r="E440" s="16"/>
    </row>
    <row r="441" spans="1:5" s="97" customFormat="1" x14ac:dyDescent="0.25">
      <c r="A441" s="106"/>
      <c r="B441" s="109" t="s">
        <v>1071</v>
      </c>
      <c r="C441" s="107"/>
      <c r="D441" s="107"/>
      <c r="E441" s="16"/>
    </row>
    <row r="442" spans="1:5" s="97" customFormat="1" x14ac:dyDescent="0.25">
      <c r="A442" s="106"/>
      <c r="B442" s="109" t="s">
        <v>1070</v>
      </c>
      <c r="C442" s="107"/>
      <c r="D442" s="107"/>
      <c r="E442" s="16"/>
    </row>
    <row r="443" spans="1:5" s="97" customFormat="1" x14ac:dyDescent="0.25">
      <c r="A443" s="106"/>
      <c r="B443" s="109" t="s">
        <v>1069</v>
      </c>
      <c r="C443" s="107"/>
      <c r="D443" s="107"/>
      <c r="E443" s="16"/>
    </row>
    <row r="444" spans="1:5" s="97" customFormat="1" x14ac:dyDescent="0.25">
      <c r="A444" s="106"/>
      <c r="B444" s="109" t="s">
        <v>1086</v>
      </c>
      <c r="C444" s="107"/>
      <c r="D444" s="107"/>
      <c r="E444" s="16"/>
    </row>
    <row r="445" spans="1:5" s="97" customFormat="1" x14ac:dyDescent="0.25">
      <c r="A445" s="106"/>
      <c r="B445" s="109" t="s">
        <v>1086</v>
      </c>
      <c r="C445" s="107"/>
      <c r="D445" s="107"/>
      <c r="E445" s="16"/>
    </row>
    <row r="446" spans="1:5" s="97" customFormat="1" x14ac:dyDescent="0.25">
      <c r="A446" s="106"/>
      <c r="B446" s="109" t="s">
        <v>1086</v>
      </c>
      <c r="C446" s="107"/>
      <c r="D446" s="107"/>
      <c r="E446" s="16"/>
    </row>
    <row r="447" spans="1:5" s="97" customFormat="1" x14ac:dyDescent="0.25">
      <c r="A447" s="106"/>
      <c r="B447" s="109"/>
      <c r="C447" s="107"/>
      <c r="D447" s="107"/>
      <c r="E447" s="16"/>
    </row>
    <row r="448" spans="1:5" s="97" customFormat="1" x14ac:dyDescent="0.25">
      <c r="A448" s="106"/>
      <c r="B448" s="109" t="s">
        <v>1062</v>
      </c>
      <c r="C448" s="107"/>
      <c r="D448" s="107"/>
      <c r="E448" s="16"/>
    </row>
    <row r="449" spans="1:5" s="97" customFormat="1" x14ac:dyDescent="0.25">
      <c r="A449" s="106"/>
      <c r="B449" s="109"/>
      <c r="C449" s="107"/>
      <c r="D449" s="107"/>
      <c r="E449" s="16"/>
    </row>
    <row r="450" spans="1:5" s="97" customFormat="1" ht="14.45" customHeight="1" x14ac:dyDescent="0.25">
      <c r="A450" s="214" t="s">
        <v>773</v>
      </c>
      <c r="B450" s="215"/>
      <c r="C450" s="107"/>
      <c r="D450" s="107"/>
      <c r="E450" s="16"/>
    </row>
    <row r="451" spans="1:5" s="97" customFormat="1" ht="57" x14ac:dyDescent="0.25">
      <c r="A451" s="106"/>
      <c r="B451" s="109" t="s">
        <v>1085</v>
      </c>
      <c r="C451" s="107"/>
      <c r="D451" s="107"/>
      <c r="E451" s="16"/>
    </row>
    <row r="452" spans="1:5" s="97" customFormat="1" x14ac:dyDescent="0.25">
      <c r="A452" s="106"/>
      <c r="B452" s="109"/>
      <c r="C452" s="107"/>
      <c r="D452" s="107"/>
      <c r="E452" s="16"/>
    </row>
    <row r="453" spans="1:5" s="97" customFormat="1" ht="30" x14ac:dyDescent="0.25">
      <c r="A453" s="110" t="s">
        <v>155</v>
      </c>
      <c r="B453" s="120" t="s">
        <v>1089</v>
      </c>
      <c r="C453" s="107"/>
      <c r="D453" s="107"/>
      <c r="E453" s="16"/>
    </row>
    <row r="454" spans="1:5" s="97" customFormat="1" x14ac:dyDescent="0.25">
      <c r="A454" s="106"/>
      <c r="B454" s="109"/>
      <c r="C454" s="107"/>
      <c r="D454" s="107"/>
      <c r="E454" s="16"/>
    </row>
    <row r="455" spans="1:5" s="97" customFormat="1" ht="14.45" customHeight="1" x14ac:dyDescent="0.25">
      <c r="A455" s="214" t="s">
        <v>871</v>
      </c>
      <c r="B455" s="215"/>
      <c r="C455" s="107"/>
      <c r="D455" s="107"/>
      <c r="E455" s="16"/>
    </row>
    <row r="456" spans="1:5" s="97" customFormat="1" x14ac:dyDescent="0.25">
      <c r="A456" s="106"/>
      <c r="B456" s="109" t="s">
        <v>922</v>
      </c>
      <c r="C456" s="107"/>
      <c r="D456" s="107"/>
      <c r="E456" s="16"/>
    </row>
    <row r="457" spans="1:5" s="97" customFormat="1" x14ac:dyDescent="0.25">
      <c r="A457" s="106"/>
      <c r="B457" s="109" t="s">
        <v>923</v>
      </c>
      <c r="C457" s="107"/>
      <c r="D457" s="107"/>
      <c r="E457" s="16"/>
    </row>
    <row r="458" spans="1:5" s="97" customFormat="1" x14ac:dyDescent="0.25">
      <c r="A458" s="106"/>
      <c r="B458" s="109" t="s">
        <v>924</v>
      </c>
      <c r="C458" s="107"/>
      <c r="D458" s="107"/>
      <c r="E458" s="16"/>
    </row>
    <row r="459" spans="1:5" s="97" customFormat="1" x14ac:dyDescent="0.25">
      <c r="A459" s="106"/>
      <c r="B459" s="109" t="s">
        <v>925</v>
      </c>
      <c r="C459" s="107"/>
      <c r="D459" s="107"/>
      <c r="E459" s="16"/>
    </row>
    <row r="460" spans="1:5" s="97" customFormat="1" x14ac:dyDescent="0.25">
      <c r="A460" s="106"/>
      <c r="B460" s="109" t="s">
        <v>926</v>
      </c>
      <c r="C460" s="107"/>
      <c r="D460" s="107"/>
      <c r="E460" s="16"/>
    </row>
    <row r="461" spans="1:5" s="97" customFormat="1" x14ac:dyDescent="0.25">
      <c r="A461" s="106"/>
      <c r="B461" s="109" t="s">
        <v>927</v>
      </c>
      <c r="C461" s="107"/>
      <c r="D461" s="107"/>
      <c r="E461" s="16"/>
    </row>
    <row r="462" spans="1:5" s="97" customFormat="1" x14ac:dyDescent="0.25">
      <c r="A462" s="106"/>
      <c r="B462" s="109" t="s">
        <v>928</v>
      </c>
      <c r="C462" s="107"/>
      <c r="D462" s="107"/>
      <c r="E462" s="16"/>
    </row>
    <row r="463" spans="1:5" s="97" customFormat="1" x14ac:dyDescent="0.25">
      <c r="A463" s="106"/>
      <c r="B463" s="109" t="s">
        <v>1083</v>
      </c>
      <c r="C463" s="107"/>
      <c r="D463" s="107"/>
      <c r="E463" s="16"/>
    </row>
    <row r="464" spans="1:5" s="97" customFormat="1" x14ac:dyDescent="0.25">
      <c r="A464" s="106"/>
      <c r="B464" s="109" t="s">
        <v>1082</v>
      </c>
      <c r="C464" s="107"/>
      <c r="D464" s="107"/>
      <c r="E464" s="16"/>
    </row>
    <row r="465" spans="1:5" s="97" customFormat="1" x14ac:dyDescent="0.25">
      <c r="A465" s="106"/>
      <c r="B465" s="109" t="s">
        <v>930</v>
      </c>
      <c r="C465" s="107"/>
      <c r="D465" s="107"/>
      <c r="E465" s="16"/>
    </row>
    <row r="466" spans="1:5" s="97" customFormat="1" x14ac:dyDescent="0.25">
      <c r="A466" s="106"/>
      <c r="B466" s="109" t="s">
        <v>931</v>
      </c>
      <c r="C466" s="107"/>
      <c r="D466" s="107"/>
      <c r="E466" s="16"/>
    </row>
    <row r="467" spans="1:5" s="97" customFormat="1" x14ac:dyDescent="0.25">
      <c r="A467" s="106"/>
      <c r="B467" s="109" t="s">
        <v>932</v>
      </c>
      <c r="C467" s="107"/>
      <c r="D467" s="107"/>
      <c r="E467" s="16"/>
    </row>
    <row r="468" spans="1:5" s="97" customFormat="1" x14ac:dyDescent="0.25">
      <c r="A468" s="106"/>
      <c r="B468" s="109" t="s">
        <v>933</v>
      </c>
      <c r="C468" s="107"/>
      <c r="D468" s="107"/>
      <c r="E468" s="16"/>
    </row>
    <row r="469" spans="1:5" s="97" customFormat="1" x14ac:dyDescent="0.25">
      <c r="A469" s="106"/>
      <c r="B469" s="109"/>
      <c r="C469" s="107"/>
      <c r="D469" s="107"/>
      <c r="E469" s="16"/>
    </row>
    <row r="470" spans="1:5" s="97" customFormat="1" x14ac:dyDescent="0.25">
      <c r="A470" s="106"/>
      <c r="B470" s="109" t="s">
        <v>1062</v>
      </c>
      <c r="C470" s="107"/>
      <c r="D470" s="107"/>
      <c r="E470" s="16"/>
    </row>
    <row r="471" spans="1:5" s="97" customFormat="1" x14ac:dyDescent="0.25">
      <c r="A471" s="106"/>
      <c r="B471" s="109"/>
      <c r="C471" s="107"/>
      <c r="D471" s="107"/>
      <c r="E471" s="16"/>
    </row>
    <row r="472" spans="1:5" s="97" customFormat="1" ht="14.45" customHeight="1" x14ac:dyDescent="0.25">
      <c r="A472" s="214" t="s">
        <v>773</v>
      </c>
      <c r="B472" s="215"/>
      <c r="C472" s="107"/>
      <c r="D472" s="107"/>
      <c r="E472" s="16"/>
    </row>
    <row r="473" spans="1:5" s="97" customFormat="1" ht="57" x14ac:dyDescent="0.25">
      <c r="A473" s="106"/>
      <c r="B473" s="109" t="s">
        <v>1085</v>
      </c>
      <c r="C473" s="107"/>
      <c r="D473" s="107"/>
      <c r="E473" s="16"/>
    </row>
    <row r="474" spans="1:5" s="97" customFormat="1" x14ac:dyDescent="0.25">
      <c r="A474" s="106"/>
      <c r="B474" s="109"/>
      <c r="C474" s="107"/>
      <c r="D474" s="107"/>
      <c r="E474" s="16"/>
    </row>
    <row r="475" spans="1:5" s="86" customFormat="1" ht="63" customHeight="1" x14ac:dyDescent="0.25">
      <c r="A475" s="104" t="s">
        <v>130</v>
      </c>
      <c r="B475" s="85" t="s">
        <v>114</v>
      </c>
      <c r="C475" s="85" t="s">
        <v>338</v>
      </c>
      <c r="D475" s="104" t="s">
        <v>331</v>
      </c>
      <c r="E475" s="85" t="s">
        <v>332</v>
      </c>
    </row>
    <row r="476" spans="1:5" s="97" customFormat="1" ht="15" x14ac:dyDescent="0.25">
      <c r="A476" s="110" t="s">
        <v>156</v>
      </c>
      <c r="B476" s="120" t="s">
        <v>1090</v>
      </c>
      <c r="C476" s="107"/>
      <c r="D476" s="107"/>
      <c r="E476" s="16"/>
    </row>
    <row r="477" spans="1:5" s="97" customFormat="1" ht="42.75" x14ac:dyDescent="0.25">
      <c r="A477" s="106"/>
      <c r="B477" s="109" t="s">
        <v>1091</v>
      </c>
      <c r="C477" s="107"/>
      <c r="D477" s="107"/>
      <c r="E477" s="16"/>
    </row>
    <row r="478" spans="1:5" s="97" customFormat="1" x14ac:dyDescent="0.25">
      <c r="A478" s="106"/>
      <c r="B478" s="109"/>
      <c r="C478" s="107"/>
      <c r="D478" s="107"/>
      <c r="E478" s="16"/>
    </row>
    <row r="479" spans="1:5" s="97" customFormat="1" ht="15" x14ac:dyDescent="0.25">
      <c r="A479" s="110" t="s">
        <v>157</v>
      </c>
      <c r="B479" s="120" t="s">
        <v>1092</v>
      </c>
      <c r="C479" s="107"/>
      <c r="D479" s="107"/>
      <c r="E479" s="16"/>
    </row>
    <row r="480" spans="1:5" s="97" customFormat="1" ht="42.75" x14ac:dyDescent="0.25">
      <c r="A480" s="106"/>
      <c r="B480" s="109" t="s">
        <v>1093</v>
      </c>
      <c r="C480" s="107"/>
      <c r="D480" s="107"/>
      <c r="E480" s="16"/>
    </row>
    <row r="481" spans="1:5" s="97" customFormat="1" x14ac:dyDescent="0.25">
      <c r="A481" s="106"/>
      <c r="B481" s="109"/>
      <c r="C481" s="107"/>
      <c r="D481" s="107"/>
      <c r="E481" s="16"/>
    </row>
    <row r="482" spans="1:5" s="86" customFormat="1" ht="63" customHeight="1" x14ac:dyDescent="0.25">
      <c r="A482" s="104" t="s">
        <v>131</v>
      </c>
      <c r="B482" s="85" t="s">
        <v>282</v>
      </c>
      <c r="C482" s="85" t="s">
        <v>338</v>
      </c>
      <c r="D482" s="104" t="s">
        <v>331</v>
      </c>
      <c r="E482" s="85" t="s">
        <v>332</v>
      </c>
    </row>
    <row r="483" spans="1:5" s="97" customFormat="1" ht="57" x14ac:dyDescent="0.25">
      <c r="A483" s="106"/>
      <c r="B483" s="109" t="s">
        <v>1094</v>
      </c>
      <c r="C483" s="107"/>
      <c r="D483" s="107"/>
      <c r="E483" s="16"/>
    </row>
    <row r="484" spans="1:5" s="97" customFormat="1" x14ac:dyDescent="0.25">
      <c r="A484" s="106"/>
      <c r="B484" s="109"/>
      <c r="C484" s="107"/>
      <c r="D484" s="107"/>
      <c r="E484" s="16"/>
    </row>
    <row r="485" spans="1:5" s="86" customFormat="1" ht="63" customHeight="1" x14ac:dyDescent="0.25">
      <c r="A485" s="104" t="s">
        <v>316</v>
      </c>
      <c r="B485" s="85" t="s">
        <v>1095</v>
      </c>
      <c r="C485" s="85" t="s">
        <v>338</v>
      </c>
      <c r="D485" s="104" t="s">
        <v>331</v>
      </c>
      <c r="E485" s="85" t="s">
        <v>332</v>
      </c>
    </row>
    <row r="486" spans="1:5" s="97" customFormat="1" ht="57" x14ac:dyDescent="0.25">
      <c r="A486" s="106"/>
      <c r="B486" s="109" t="s">
        <v>1096</v>
      </c>
      <c r="C486" s="107"/>
      <c r="D486" s="107"/>
      <c r="E486" s="16"/>
    </row>
    <row r="487" spans="1:5" s="97" customFormat="1" x14ac:dyDescent="0.25">
      <c r="A487" s="106"/>
      <c r="B487" s="109"/>
      <c r="C487" s="107"/>
      <c r="D487" s="107"/>
      <c r="E487" s="16"/>
    </row>
  </sheetData>
  <mergeCells count="52">
    <mergeCell ref="A7:E7"/>
    <mergeCell ref="A8:E8"/>
    <mergeCell ref="A9:E9"/>
    <mergeCell ref="A11:E11"/>
    <mergeCell ref="A14:B14"/>
    <mergeCell ref="A29:B29"/>
    <mergeCell ref="A34:B34"/>
    <mergeCell ref="A125:B125"/>
    <mergeCell ref="A94:B94"/>
    <mergeCell ref="A107:B107"/>
    <mergeCell ref="A112:B112"/>
    <mergeCell ref="A49:B49"/>
    <mergeCell ref="A54:B54"/>
    <mergeCell ref="A69:B69"/>
    <mergeCell ref="A74:B74"/>
    <mergeCell ref="A89:B89"/>
    <mergeCell ref="A130:B130"/>
    <mergeCell ref="A143:B143"/>
    <mergeCell ref="A148:B148"/>
    <mergeCell ref="A195:B195"/>
    <mergeCell ref="A208:B208"/>
    <mergeCell ref="A161:B161"/>
    <mergeCell ref="A167:B167"/>
    <mergeCell ref="A172:B172"/>
    <mergeCell ref="A177:B177"/>
    <mergeCell ref="A190:B190"/>
    <mergeCell ref="A213:B213"/>
    <mergeCell ref="A226:B226"/>
    <mergeCell ref="A231:B231"/>
    <mergeCell ref="A242:B242"/>
    <mergeCell ref="A247:B247"/>
    <mergeCell ref="A258:B258"/>
    <mergeCell ref="A263:B263"/>
    <mergeCell ref="A274:B274"/>
    <mergeCell ref="A279:B279"/>
    <mergeCell ref="A290:B290"/>
    <mergeCell ref="A296:B296"/>
    <mergeCell ref="A313:B313"/>
    <mergeCell ref="A318:B318"/>
    <mergeCell ref="A335:B335"/>
    <mergeCell ref="A340:B340"/>
    <mergeCell ref="A358:B358"/>
    <mergeCell ref="A363:B363"/>
    <mergeCell ref="A381:B381"/>
    <mergeCell ref="A403:B403"/>
    <mergeCell ref="A386:B386"/>
    <mergeCell ref="A472:B472"/>
    <mergeCell ref="A408:B408"/>
    <mergeCell ref="A425:B425"/>
    <mergeCell ref="A430:B430"/>
    <mergeCell ref="A450:B450"/>
    <mergeCell ref="A455:B455"/>
  </mergeCells>
  <pageMargins left="0.7" right="0.7" top="0.75" bottom="0.75" header="0.3" footer="0.3"/>
  <pageSetup paperSize="9" scale="42"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59120-8421-4B83-B09E-AC4414AA7B15}">
  <dimension ref="A1:E730"/>
  <sheetViews>
    <sheetView view="pageBreakPreview" topLeftCell="A727" zoomScale="70" zoomScaleNormal="100" zoomScaleSheetLayoutView="70" workbookViewId="0">
      <selection activeCell="C735" sqref="C735"/>
    </sheetView>
  </sheetViews>
  <sheetFormatPr defaultColWidth="9.140625" defaultRowHeight="14.25" x14ac:dyDescent="0.25"/>
  <cols>
    <col min="1" max="1" width="14.5703125" style="99" customWidth="1"/>
    <col min="2" max="2" width="76" style="100" bestFit="1" customWidth="1"/>
    <col min="3" max="3" width="47.85546875" style="100" customWidth="1"/>
    <col min="4" max="4" width="11.42578125" style="100" customWidth="1"/>
    <col min="5" max="5" width="57.140625" style="101" customWidth="1"/>
    <col min="6" max="16384" width="9.140625" style="83"/>
  </cols>
  <sheetData>
    <row r="1" spans="1:5" x14ac:dyDescent="0.25">
      <c r="A1" s="80"/>
      <c r="B1" s="81"/>
      <c r="C1" s="81"/>
      <c r="D1" s="81"/>
      <c r="E1" s="82"/>
    </row>
    <row r="2" spans="1:5" x14ac:dyDescent="0.25">
      <c r="A2" s="80"/>
      <c r="B2" s="81"/>
      <c r="C2" s="81"/>
      <c r="D2" s="81"/>
      <c r="E2" s="82"/>
    </row>
    <row r="3" spans="1:5" x14ac:dyDescent="0.25">
      <c r="A3" s="80"/>
      <c r="B3" s="81"/>
      <c r="C3" s="81"/>
      <c r="D3" s="81"/>
      <c r="E3" s="82"/>
    </row>
    <row r="4" spans="1:5" x14ac:dyDescent="0.25">
      <c r="A4" s="80"/>
      <c r="B4" s="81"/>
      <c r="C4" s="81"/>
      <c r="D4" s="81"/>
      <c r="E4" s="82"/>
    </row>
    <row r="5" spans="1:5" x14ac:dyDescent="0.25">
      <c r="A5" s="80"/>
      <c r="B5" s="81"/>
      <c r="C5" s="81"/>
      <c r="D5" s="81"/>
      <c r="E5" s="82"/>
    </row>
    <row r="6" spans="1:5" ht="15" thickBot="1" x14ac:dyDescent="0.3">
      <c r="A6" s="80"/>
      <c r="B6" s="81"/>
      <c r="C6" s="81"/>
      <c r="D6" s="81"/>
      <c r="E6" s="82"/>
    </row>
    <row r="7" spans="1:5" ht="18" customHeight="1" thickBot="1" x14ac:dyDescent="0.3">
      <c r="A7" s="207" t="s">
        <v>451</v>
      </c>
      <c r="B7" s="208"/>
      <c r="C7" s="208"/>
      <c r="D7" s="208"/>
      <c r="E7" s="208"/>
    </row>
    <row r="8" spans="1:5" s="84" customFormat="1" ht="72" customHeight="1" thickBot="1" x14ac:dyDescent="0.3">
      <c r="A8" s="209" t="s">
        <v>330</v>
      </c>
      <c r="B8" s="210"/>
      <c r="C8" s="210"/>
      <c r="D8" s="210"/>
      <c r="E8" s="210"/>
    </row>
    <row r="9" spans="1:5" s="84" customFormat="1" ht="42" customHeight="1" x14ac:dyDescent="0.25">
      <c r="A9" s="211" t="s">
        <v>313</v>
      </c>
      <c r="B9" s="212"/>
      <c r="C9" s="212"/>
      <c r="D9" s="212"/>
      <c r="E9" s="212"/>
    </row>
    <row r="10" spans="1:5" s="86" customFormat="1" ht="63" customHeight="1" x14ac:dyDescent="0.25">
      <c r="A10" s="85" t="s">
        <v>61</v>
      </c>
      <c r="B10" s="85" t="s">
        <v>284</v>
      </c>
      <c r="C10" s="85" t="s">
        <v>338</v>
      </c>
      <c r="D10" s="104" t="s">
        <v>331</v>
      </c>
      <c r="E10" s="85" t="s">
        <v>332</v>
      </c>
    </row>
    <row r="11" spans="1:5" s="90" customFormat="1" ht="21" customHeight="1" x14ac:dyDescent="0.25">
      <c r="A11" s="218" t="s">
        <v>538</v>
      </c>
      <c r="B11" s="219"/>
      <c r="C11" s="219"/>
      <c r="D11" s="219"/>
      <c r="E11" s="220"/>
    </row>
    <row r="12" spans="1:5" s="90" customFormat="1" ht="30" x14ac:dyDescent="0.25">
      <c r="A12" s="112" t="s">
        <v>949</v>
      </c>
      <c r="B12" s="102" t="s">
        <v>755</v>
      </c>
      <c r="C12" s="92"/>
      <c r="D12" s="96"/>
      <c r="E12" s="93"/>
    </row>
    <row r="13" spans="1:5" s="94" customFormat="1" ht="15" x14ac:dyDescent="0.2">
      <c r="A13" s="91"/>
      <c r="B13" s="92" t="s">
        <v>756</v>
      </c>
      <c r="C13" s="92"/>
      <c r="D13" s="96"/>
      <c r="E13" s="93"/>
    </row>
    <row r="14" spans="1:5" s="94" customFormat="1" ht="15" x14ac:dyDescent="0.2">
      <c r="A14" s="91"/>
      <c r="B14" s="95" t="s">
        <v>336</v>
      </c>
      <c r="C14" s="95"/>
      <c r="D14" s="96"/>
      <c r="E14" s="93"/>
    </row>
    <row r="15" spans="1:5" s="94" customFormat="1" ht="15" x14ac:dyDescent="0.2">
      <c r="A15" s="91"/>
      <c r="B15" s="92" t="s">
        <v>757</v>
      </c>
      <c r="C15" s="92"/>
      <c r="D15" s="96"/>
      <c r="E15" s="93"/>
    </row>
    <row r="16" spans="1:5" s="94" customFormat="1" ht="15" x14ac:dyDescent="0.2">
      <c r="A16" s="91"/>
      <c r="B16" s="92" t="s">
        <v>758</v>
      </c>
      <c r="C16" s="92"/>
      <c r="D16" s="96"/>
      <c r="E16" s="93"/>
    </row>
    <row r="17" spans="1:5" s="94" customFormat="1" ht="15" x14ac:dyDescent="0.2">
      <c r="A17" s="91"/>
      <c r="B17" s="92" t="s">
        <v>759</v>
      </c>
      <c r="C17" s="92"/>
      <c r="D17" s="96"/>
      <c r="E17" s="93"/>
    </row>
    <row r="18" spans="1:5" s="94" customFormat="1" ht="15" x14ac:dyDescent="0.2">
      <c r="A18" s="91"/>
      <c r="B18" s="92" t="s">
        <v>760</v>
      </c>
      <c r="C18" s="92"/>
      <c r="D18" s="96"/>
      <c r="E18" s="93"/>
    </row>
    <row r="19" spans="1:5" s="94" customFormat="1" ht="15" x14ac:dyDescent="0.2">
      <c r="A19" s="91"/>
      <c r="B19" s="92" t="s">
        <v>761</v>
      </c>
      <c r="C19" s="92"/>
      <c r="D19" s="96"/>
      <c r="E19" s="93"/>
    </row>
    <row r="20" spans="1:5" s="94" customFormat="1" ht="15" x14ac:dyDescent="0.2">
      <c r="A20" s="91"/>
      <c r="B20" s="92" t="s">
        <v>762</v>
      </c>
      <c r="C20" s="92"/>
      <c r="D20" s="96"/>
      <c r="E20" s="93"/>
    </row>
    <row r="21" spans="1:5" s="94" customFormat="1" ht="15" x14ac:dyDescent="0.2">
      <c r="A21" s="91"/>
      <c r="B21" s="92" t="s">
        <v>763</v>
      </c>
      <c r="C21" s="92"/>
      <c r="D21" s="96"/>
      <c r="E21" s="93"/>
    </row>
    <row r="22" spans="1:5" s="94" customFormat="1" ht="15" x14ac:dyDescent="0.2">
      <c r="A22" s="91"/>
      <c r="B22" s="92" t="s">
        <v>764</v>
      </c>
      <c r="C22" s="92"/>
      <c r="D22" s="96"/>
      <c r="E22" s="93"/>
    </row>
    <row r="23" spans="1:5" s="94" customFormat="1" ht="15" x14ac:dyDescent="0.2">
      <c r="A23" s="91"/>
      <c r="B23" s="92" t="s">
        <v>765</v>
      </c>
      <c r="C23" s="92"/>
      <c r="D23" s="96"/>
      <c r="E23" s="93"/>
    </row>
    <row r="24" spans="1:5" s="94" customFormat="1" ht="15" x14ac:dyDescent="0.2">
      <c r="A24" s="91"/>
      <c r="B24" s="95" t="s">
        <v>766</v>
      </c>
      <c r="C24" s="92"/>
      <c r="D24" s="96"/>
      <c r="E24" s="93"/>
    </row>
    <row r="25" spans="1:5" s="94" customFormat="1" ht="15" x14ac:dyDescent="0.2">
      <c r="A25" s="91"/>
      <c r="B25" s="92"/>
      <c r="C25" s="92"/>
      <c r="D25" s="96"/>
      <c r="E25" s="93"/>
    </row>
    <row r="26" spans="1:5" s="94" customFormat="1" ht="14.45" customHeight="1" x14ac:dyDescent="0.25">
      <c r="A26" s="205" t="s">
        <v>767</v>
      </c>
      <c r="B26" s="217"/>
      <c r="C26" s="92"/>
      <c r="D26" s="96"/>
      <c r="E26" s="93"/>
    </row>
    <row r="27" spans="1:5" s="94" customFormat="1" ht="171" x14ac:dyDescent="0.2">
      <c r="A27" s="91"/>
      <c r="B27" s="92" t="s">
        <v>768</v>
      </c>
      <c r="C27" s="92"/>
      <c r="D27" s="96"/>
      <c r="E27" s="93"/>
    </row>
    <row r="28" spans="1:5" s="94" customFormat="1" ht="15" x14ac:dyDescent="0.2">
      <c r="A28" s="91"/>
      <c r="B28" s="92"/>
      <c r="C28" s="92"/>
      <c r="D28" s="96"/>
      <c r="E28" s="93"/>
    </row>
    <row r="29" spans="1:5" s="94" customFormat="1" ht="14.45" customHeight="1" x14ac:dyDescent="0.25">
      <c r="A29" s="205" t="s">
        <v>596</v>
      </c>
      <c r="B29" s="217"/>
      <c r="C29" s="92"/>
      <c r="D29" s="96"/>
      <c r="E29" s="93"/>
    </row>
    <row r="30" spans="1:5" s="94" customFormat="1" ht="18.95" customHeight="1" x14ac:dyDescent="0.2">
      <c r="A30" s="91"/>
      <c r="B30" s="92" t="s">
        <v>770</v>
      </c>
      <c r="C30" s="92"/>
      <c r="D30" s="96"/>
      <c r="E30" s="93"/>
    </row>
    <row r="31" spans="1:5" s="94" customFormat="1" ht="42.75" x14ac:dyDescent="0.2">
      <c r="A31" s="91"/>
      <c r="B31" s="92" t="s">
        <v>769</v>
      </c>
      <c r="C31" s="92"/>
      <c r="D31" s="96"/>
      <c r="E31" s="93"/>
    </row>
    <row r="32" spans="1:5" s="94" customFormat="1" ht="28.5" x14ac:dyDescent="0.2">
      <c r="A32" s="91"/>
      <c r="B32" s="92" t="s">
        <v>771</v>
      </c>
      <c r="C32" s="92"/>
      <c r="D32" s="96"/>
      <c r="E32" s="93"/>
    </row>
    <row r="33" spans="1:5" s="94" customFormat="1" ht="15" x14ac:dyDescent="0.2">
      <c r="A33" s="91"/>
      <c r="B33" s="92"/>
      <c r="C33" s="92"/>
      <c r="D33" s="96"/>
      <c r="E33" s="93"/>
    </row>
    <row r="34" spans="1:5" s="94" customFormat="1" ht="15" x14ac:dyDescent="0.2">
      <c r="A34" s="91"/>
      <c r="B34" s="92" t="s">
        <v>751</v>
      </c>
      <c r="C34" s="92"/>
      <c r="D34" s="96"/>
      <c r="E34" s="93"/>
    </row>
    <row r="35" spans="1:5" s="94" customFormat="1" ht="28.5" x14ac:dyDescent="0.2">
      <c r="A35" s="91"/>
      <c r="B35" s="95" t="s">
        <v>772</v>
      </c>
      <c r="C35" s="92"/>
      <c r="D35" s="96"/>
      <c r="E35" s="93"/>
    </row>
    <row r="36" spans="1:5" s="94" customFormat="1" ht="15" x14ac:dyDescent="0.2">
      <c r="A36" s="91"/>
      <c r="B36" s="92"/>
      <c r="C36" s="92"/>
      <c r="D36" s="96"/>
      <c r="E36" s="93"/>
    </row>
    <row r="37" spans="1:5" s="94" customFormat="1" ht="14.45" customHeight="1" x14ac:dyDescent="0.25">
      <c r="A37" s="205" t="s">
        <v>773</v>
      </c>
      <c r="B37" s="217"/>
      <c r="C37" s="92"/>
      <c r="D37" s="96"/>
      <c r="E37" s="93"/>
    </row>
    <row r="38" spans="1:5" s="94" customFormat="1" ht="71.25" x14ac:dyDescent="0.2">
      <c r="A38" s="91"/>
      <c r="B38" s="92" t="s">
        <v>774</v>
      </c>
      <c r="C38" s="92"/>
      <c r="D38" s="96"/>
      <c r="E38" s="93"/>
    </row>
    <row r="39" spans="1:5" s="94" customFormat="1" ht="15" x14ac:dyDescent="0.2">
      <c r="A39" s="91"/>
      <c r="B39" s="92"/>
      <c r="C39" s="92"/>
      <c r="D39" s="96"/>
      <c r="E39" s="93"/>
    </row>
    <row r="40" spans="1:5" s="94" customFormat="1" ht="30" x14ac:dyDescent="0.25">
      <c r="A40" s="112" t="s">
        <v>948</v>
      </c>
      <c r="B40" s="102" t="s">
        <v>775</v>
      </c>
      <c r="C40" s="92"/>
      <c r="D40" s="96"/>
      <c r="E40" s="93"/>
    </row>
    <row r="41" spans="1:5" s="94" customFormat="1" ht="28.5" x14ac:dyDescent="0.2">
      <c r="A41" s="91"/>
      <c r="B41" s="92" t="s">
        <v>776</v>
      </c>
      <c r="C41" s="92"/>
      <c r="D41" s="96"/>
      <c r="E41" s="93"/>
    </row>
    <row r="42" spans="1:5" s="94" customFormat="1" ht="15" x14ac:dyDescent="0.2">
      <c r="A42" s="91"/>
      <c r="B42" s="92"/>
      <c r="C42" s="92"/>
      <c r="D42" s="96"/>
      <c r="E42" s="93"/>
    </row>
    <row r="43" spans="1:5" s="94" customFormat="1" ht="14.45" customHeight="1" x14ac:dyDescent="0.25">
      <c r="A43" s="205" t="s">
        <v>336</v>
      </c>
      <c r="B43" s="217"/>
      <c r="C43" s="92"/>
      <c r="D43" s="96"/>
      <c r="E43" s="93"/>
    </row>
    <row r="44" spans="1:5" s="94" customFormat="1" ht="15" x14ac:dyDescent="0.2">
      <c r="A44" s="91"/>
      <c r="B44" s="92" t="s">
        <v>777</v>
      </c>
      <c r="C44" s="92"/>
      <c r="D44" s="96"/>
      <c r="E44" s="93"/>
    </row>
    <row r="45" spans="1:5" s="94" customFormat="1" ht="15" x14ac:dyDescent="0.2">
      <c r="A45" s="91"/>
      <c r="B45" s="92" t="s">
        <v>778</v>
      </c>
      <c r="C45" s="92"/>
      <c r="D45" s="96"/>
      <c r="E45" s="93"/>
    </row>
    <row r="46" spans="1:5" s="94" customFormat="1" ht="15" x14ac:dyDescent="0.2">
      <c r="A46" s="91"/>
      <c r="B46" s="92" t="s">
        <v>779</v>
      </c>
      <c r="C46" s="92"/>
      <c r="D46" s="96"/>
      <c r="E46" s="93"/>
    </row>
    <row r="47" spans="1:5" s="94" customFormat="1" ht="15" x14ac:dyDescent="0.2">
      <c r="A47" s="91"/>
      <c r="B47" s="92" t="s">
        <v>780</v>
      </c>
      <c r="C47" s="92"/>
      <c r="D47" s="96"/>
      <c r="E47" s="93"/>
    </row>
    <row r="48" spans="1:5" s="94" customFormat="1" ht="15" x14ac:dyDescent="0.2">
      <c r="A48" s="91"/>
      <c r="B48" s="92" t="s">
        <v>781</v>
      </c>
      <c r="C48" s="92"/>
      <c r="D48" s="96"/>
      <c r="E48" s="93"/>
    </row>
    <row r="49" spans="1:5" s="94" customFormat="1" ht="15" x14ac:dyDescent="0.2">
      <c r="A49" s="91"/>
      <c r="B49" s="92" t="s">
        <v>782</v>
      </c>
      <c r="C49" s="92"/>
      <c r="D49" s="96"/>
      <c r="E49" s="93"/>
    </row>
    <row r="50" spans="1:5" s="94" customFormat="1" ht="15" x14ac:dyDescent="0.2">
      <c r="A50" s="91"/>
      <c r="B50" s="92" t="s">
        <v>783</v>
      </c>
      <c r="C50" s="92"/>
      <c r="D50" s="96"/>
      <c r="E50" s="93"/>
    </row>
    <row r="51" spans="1:5" s="94" customFormat="1" ht="15" x14ac:dyDescent="0.2">
      <c r="A51" s="91"/>
      <c r="B51" s="92" t="s">
        <v>784</v>
      </c>
      <c r="C51" s="92"/>
      <c r="D51" s="96"/>
      <c r="E51" s="93"/>
    </row>
    <row r="52" spans="1:5" s="94" customFormat="1" ht="15" x14ac:dyDescent="0.2">
      <c r="A52" s="91"/>
      <c r="B52" s="92" t="s">
        <v>785</v>
      </c>
      <c r="C52" s="92"/>
      <c r="D52" s="96"/>
      <c r="E52" s="93"/>
    </row>
    <row r="53" spans="1:5" s="94" customFormat="1" ht="15" x14ac:dyDescent="0.2">
      <c r="A53" s="91"/>
      <c r="B53" s="92" t="s">
        <v>786</v>
      </c>
      <c r="C53" s="92"/>
      <c r="D53" s="96"/>
      <c r="E53" s="93"/>
    </row>
    <row r="54" spans="1:5" s="94" customFormat="1" ht="15" x14ac:dyDescent="0.2">
      <c r="A54" s="91"/>
      <c r="B54" s="92"/>
      <c r="C54" s="92"/>
      <c r="D54" s="96"/>
      <c r="E54" s="93"/>
    </row>
    <row r="55" spans="1:5" s="94" customFormat="1" ht="14.45" customHeight="1" x14ac:dyDescent="0.25">
      <c r="A55" s="205" t="s">
        <v>787</v>
      </c>
      <c r="B55" s="217"/>
      <c r="C55" s="92"/>
      <c r="D55" s="96"/>
      <c r="E55" s="93"/>
    </row>
    <row r="56" spans="1:5" s="94" customFormat="1" ht="199.5" x14ac:dyDescent="0.2">
      <c r="A56" s="91"/>
      <c r="B56" s="92" t="s">
        <v>788</v>
      </c>
      <c r="C56" s="92"/>
      <c r="D56" s="96"/>
      <c r="E56" s="93"/>
    </row>
    <row r="57" spans="1:5" s="94" customFormat="1" ht="15" x14ac:dyDescent="0.2">
      <c r="A57" s="91"/>
      <c r="B57" s="92"/>
      <c r="C57" s="92"/>
      <c r="D57" s="96"/>
      <c r="E57" s="93"/>
    </row>
    <row r="58" spans="1:5" s="94" customFormat="1" ht="14.45" customHeight="1" x14ac:dyDescent="0.25">
      <c r="A58" s="205" t="s">
        <v>596</v>
      </c>
      <c r="B58" s="217"/>
      <c r="C58" s="92"/>
      <c r="D58" s="96"/>
      <c r="E58" s="93"/>
    </row>
    <row r="59" spans="1:5" s="94" customFormat="1" ht="15" x14ac:dyDescent="0.2">
      <c r="A59" s="91"/>
      <c r="B59" s="92" t="s">
        <v>770</v>
      </c>
      <c r="C59" s="92"/>
      <c r="D59" s="96"/>
      <c r="E59" s="93"/>
    </row>
    <row r="60" spans="1:5" s="94" customFormat="1" ht="42.75" x14ac:dyDescent="0.2">
      <c r="A60" s="91"/>
      <c r="B60" s="92" t="s">
        <v>789</v>
      </c>
      <c r="C60" s="92"/>
      <c r="D60" s="96"/>
      <c r="E60" s="93"/>
    </row>
    <row r="61" spans="1:5" s="94" customFormat="1" ht="15" x14ac:dyDescent="0.2">
      <c r="A61" s="91"/>
      <c r="B61" s="92"/>
      <c r="C61" s="92"/>
      <c r="D61" s="96"/>
      <c r="E61" s="93"/>
    </row>
    <row r="62" spans="1:5" s="94" customFormat="1" ht="42.75" x14ac:dyDescent="0.2">
      <c r="A62" s="91"/>
      <c r="B62" s="92" t="s">
        <v>790</v>
      </c>
      <c r="C62" s="92"/>
      <c r="D62" s="96"/>
      <c r="E62" s="93"/>
    </row>
    <row r="63" spans="1:5" s="94" customFormat="1" ht="15" x14ac:dyDescent="0.2">
      <c r="A63" s="91"/>
      <c r="B63" s="92"/>
      <c r="C63" s="92"/>
      <c r="D63" s="96"/>
      <c r="E63" s="93"/>
    </row>
    <row r="64" spans="1:5" s="94" customFormat="1" ht="15" x14ac:dyDescent="0.2">
      <c r="A64" s="91"/>
      <c r="B64" s="92" t="s">
        <v>751</v>
      </c>
      <c r="C64" s="92"/>
      <c r="D64" s="96"/>
      <c r="E64" s="93"/>
    </row>
    <row r="65" spans="1:5" s="94" customFormat="1" ht="28.5" x14ac:dyDescent="0.2">
      <c r="A65" s="91"/>
      <c r="B65" s="92" t="s">
        <v>791</v>
      </c>
      <c r="C65" s="92"/>
      <c r="D65" s="96"/>
      <c r="E65" s="93"/>
    </row>
    <row r="66" spans="1:5" s="94" customFormat="1" ht="15" x14ac:dyDescent="0.2">
      <c r="A66" s="91"/>
      <c r="B66" s="92"/>
      <c r="C66" s="92"/>
      <c r="D66" s="96"/>
      <c r="E66" s="93"/>
    </row>
    <row r="67" spans="1:5" s="94" customFormat="1" ht="14.45" customHeight="1" x14ac:dyDescent="0.25">
      <c r="A67" s="205" t="s">
        <v>773</v>
      </c>
      <c r="B67" s="217"/>
      <c r="C67" s="92"/>
      <c r="D67" s="96"/>
      <c r="E67" s="93"/>
    </row>
    <row r="68" spans="1:5" s="94" customFormat="1" ht="71.25" x14ac:dyDescent="0.2">
      <c r="A68" s="91"/>
      <c r="B68" s="92" t="s">
        <v>774</v>
      </c>
      <c r="C68" s="92"/>
      <c r="D68" s="96"/>
      <c r="E68" s="93"/>
    </row>
    <row r="69" spans="1:5" s="94" customFormat="1" ht="15" x14ac:dyDescent="0.2">
      <c r="A69" s="91"/>
      <c r="B69" s="92"/>
      <c r="C69" s="92"/>
      <c r="D69" s="96"/>
      <c r="E69" s="93"/>
    </row>
    <row r="70" spans="1:5" s="94" customFormat="1" ht="30" x14ac:dyDescent="0.25">
      <c r="A70" s="112" t="s">
        <v>947</v>
      </c>
      <c r="B70" s="102" t="s">
        <v>792</v>
      </c>
      <c r="C70" s="92"/>
      <c r="D70" s="96"/>
      <c r="E70" s="93"/>
    </row>
    <row r="71" spans="1:5" s="94" customFormat="1" ht="15" x14ac:dyDescent="0.2">
      <c r="A71" s="91"/>
      <c r="B71" s="92" t="s">
        <v>793</v>
      </c>
      <c r="C71" s="92"/>
      <c r="D71" s="96"/>
      <c r="E71" s="93"/>
    </row>
    <row r="72" spans="1:5" s="94" customFormat="1" ht="15" x14ac:dyDescent="0.2">
      <c r="A72" s="91"/>
      <c r="B72" s="92" t="s">
        <v>336</v>
      </c>
      <c r="C72" s="92"/>
      <c r="D72" s="96"/>
      <c r="E72" s="93"/>
    </row>
    <row r="73" spans="1:5" s="94" customFormat="1" ht="15" x14ac:dyDescent="0.2">
      <c r="A73" s="91"/>
      <c r="B73" s="92" t="s">
        <v>794</v>
      </c>
      <c r="C73" s="92"/>
      <c r="D73" s="96"/>
      <c r="E73" s="93"/>
    </row>
    <row r="74" spans="1:5" s="94" customFormat="1" ht="15" x14ac:dyDescent="0.2">
      <c r="A74" s="91"/>
      <c r="B74" s="92" t="s">
        <v>795</v>
      </c>
      <c r="C74" s="92"/>
      <c r="D74" s="96"/>
      <c r="E74" s="93"/>
    </row>
    <row r="75" spans="1:5" s="94" customFormat="1" ht="15" x14ac:dyDescent="0.2">
      <c r="A75" s="91"/>
      <c r="B75" s="92" t="s">
        <v>796</v>
      </c>
      <c r="C75" s="92"/>
      <c r="D75" s="96"/>
      <c r="E75" s="93"/>
    </row>
    <row r="76" spans="1:5" s="94" customFormat="1" ht="15" x14ac:dyDescent="0.2">
      <c r="A76" s="91"/>
      <c r="B76" s="92" t="s">
        <v>797</v>
      </c>
      <c r="C76" s="92"/>
      <c r="D76" s="96"/>
      <c r="E76" s="93"/>
    </row>
    <row r="77" spans="1:5" s="94" customFormat="1" ht="15" x14ac:dyDescent="0.2">
      <c r="A77" s="91"/>
      <c r="B77" s="92" t="s">
        <v>798</v>
      </c>
      <c r="C77" s="92"/>
      <c r="D77" s="96"/>
      <c r="E77" s="93"/>
    </row>
    <row r="78" spans="1:5" s="94" customFormat="1" ht="15" x14ac:dyDescent="0.2">
      <c r="A78" s="91"/>
      <c r="B78" s="92" t="s">
        <v>799</v>
      </c>
      <c r="C78" s="92"/>
      <c r="D78" s="96"/>
      <c r="E78" s="93"/>
    </row>
    <row r="79" spans="1:5" s="94" customFormat="1" ht="15" x14ac:dyDescent="0.2">
      <c r="A79" s="91"/>
      <c r="B79" s="92" t="s">
        <v>800</v>
      </c>
      <c r="C79" s="92"/>
      <c r="D79" s="96"/>
      <c r="E79" s="93"/>
    </row>
    <row r="80" spans="1:5" s="94" customFormat="1" ht="15" x14ac:dyDescent="0.2">
      <c r="A80" s="91"/>
      <c r="B80" s="92" t="s">
        <v>801</v>
      </c>
      <c r="C80" s="92"/>
      <c r="D80" s="96"/>
      <c r="E80" s="93"/>
    </row>
    <row r="81" spans="1:5" s="94" customFormat="1" ht="14.1" customHeight="1" x14ac:dyDescent="0.2">
      <c r="A81" s="91"/>
      <c r="B81" s="92" t="s">
        <v>802</v>
      </c>
      <c r="C81" s="92"/>
      <c r="D81" s="96"/>
      <c r="E81" s="93"/>
    </row>
    <row r="82" spans="1:5" s="94" customFormat="1" ht="15" x14ac:dyDescent="0.2">
      <c r="A82" s="91"/>
      <c r="B82" s="92"/>
      <c r="C82" s="92"/>
      <c r="D82" s="96"/>
      <c r="E82" s="93"/>
    </row>
    <row r="83" spans="1:5" s="94" customFormat="1" ht="14.45" customHeight="1" x14ac:dyDescent="0.25">
      <c r="A83" s="205" t="s">
        <v>787</v>
      </c>
      <c r="B83" s="217"/>
      <c r="C83" s="92"/>
      <c r="D83" s="96"/>
      <c r="E83" s="93"/>
    </row>
    <row r="84" spans="1:5" s="94" customFormat="1" ht="142.5" x14ac:dyDescent="0.2">
      <c r="A84" s="91"/>
      <c r="B84" s="92" t="s">
        <v>803</v>
      </c>
      <c r="C84" s="92"/>
      <c r="D84" s="96"/>
      <c r="E84" s="93"/>
    </row>
    <row r="85" spans="1:5" s="94" customFormat="1" ht="15" x14ac:dyDescent="0.2">
      <c r="A85" s="91"/>
      <c r="B85" s="92"/>
      <c r="C85" s="92"/>
      <c r="D85" s="96"/>
      <c r="E85" s="93"/>
    </row>
    <row r="86" spans="1:5" s="94" customFormat="1" ht="14.45" customHeight="1" x14ac:dyDescent="0.25">
      <c r="A86" s="205" t="s">
        <v>596</v>
      </c>
      <c r="B86" s="217"/>
      <c r="C86" s="92"/>
      <c r="D86" s="96"/>
      <c r="E86" s="93"/>
    </row>
    <row r="87" spans="1:5" s="94" customFormat="1" ht="15" x14ac:dyDescent="0.2">
      <c r="A87" s="91"/>
      <c r="B87" s="92" t="s">
        <v>770</v>
      </c>
      <c r="C87" s="92"/>
      <c r="D87" s="96"/>
      <c r="E87" s="93"/>
    </row>
    <row r="88" spans="1:5" s="94" customFormat="1" ht="42.75" x14ac:dyDescent="0.2">
      <c r="A88" s="91"/>
      <c r="B88" s="92" t="s">
        <v>804</v>
      </c>
      <c r="C88" s="92"/>
      <c r="D88" s="96"/>
      <c r="E88" s="93"/>
    </row>
    <row r="89" spans="1:5" s="94" customFormat="1" ht="15" x14ac:dyDescent="0.2">
      <c r="A89" s="91"/>
      <c r="B89" s="92"/>
      <c r="C89" s="92"/>
      <c r="D89" s="96"/>
      <c r="E89" s="93"/>
    </row>
    <row r="90" spans="1:5" s="94" customFormat="1" ht="42.75" x14ac:dyDescent="0.2">
      <c r="A90" s="91"/>
      <c r="B90" s="92" t="s">
        <v>805</v>
      </c>
      <c r="C90" s="92"/>
      <c r="D90" s="96"/>
      <c r="E90" s="93"/>
    </row>
    <row r="91" spans="1:5" s="94" customFormat="1" ht="15" x14ac:dyDescent="0.2">
      <c r="A91" s="91"/>
      <c r="B91" s="92"/>
      <c r="C91" s="92"/>
      <c r="D91" s="96"/>
      <c r="E91" s="93"/>
    </row>
    <row r="92" spans="1:5" s="94" customFormat="1" ht="15" x14ac:dyDescent="0.2">
      <c r="A92" s="91"/>
      <c r="B92" s="92" t="s">
        <v>751</v>
      </c>
      <c r="C92" s="92"/>
      <c r="D92" s="96"/>
      <c r="E92" s="93"/>
    </row>
    <row r="93" spans="1:5" s="94" customFormat="1" ht="28.5" x14ac:dyDescent="0.2">
      <c r="A93" s="91"/>
      <c r="B93" s="92" t="s">
        <v>806</v>
      </c>
      <c r="C93" s="92"/>
      <c r="D93" s="96"/>
      <c r="E93" s="93"/>
    </row>
    <row r="94" spans="1:5" s="94" customFormat="1" ht="15" x14ac:dyDescent="0.2">
      <c r="A94" s="91"/>
      <c r="B94" s="92"/>
      <c r="C94" s="92"/>
      <c r="D94" s="96"/>
      <c r="E94" s="93"/>
    </row>
    <row r="95" spans="1:5" s="94" customFormat="1" ht="14.45" customHeight="1" x14ac:dyDescent="0.25">
      <c r="A95" s="205" t="s">
        <v>773</v>
      </c>
      <c r="B95" s="217"/>
      <c r="C95" s="92"/>
      <c r="D95" s="96"/>
      <c r="E95" s="93"/>
    </row>
    <row r="96" spans="1:5" s="94" customFormat="1" ht="71.25" x14ac:dyDescent="0.2">
      <c r="A96" s="91"/>
      <c r="B96" s="92" t="s">
        <v>774</v>
      </c>
      <c r="C96" s="92"/>
      <c r="D96" s="96"/>
      <c r="E96" s="93"/>
    </row>
    <row r="97" spans="1:5" s="94" customFormat="1" ht="15" x14ac:dyDescent="0.2">
      <c r="A97" s="91"/>
      <c r="B97" s="92"/>
      <c r="C97" s="92"/>
      <c r="D97" s="96"/>
      <c r="E97" s="93"/>
    </row>
    <row r="98" spans="1:5" s="94" customFormat="1" ht="30" x14ac:dyDescent="0.25">
      <c r="A98" s="112" t="s">
        <v>946</v>
      </c>
      <c r="B98" s="102" t="s">
        <v>807</v>
      </c>
      <c r="C98" s="92"/>
      <c r="D98" s="96"/>
      <c r="E98" s="93"/>
    </row>
    <row r="99" spans="1:5" s="94" customFormat="1" ht="28.5" x14ac:dyDescent="0.2">
      <c r="A99" s="91"/>
      <c r="B99" s="92" t="s">
        <v>808</v>
      </c>
      <c r="C99" s="92"/>
      <c r="D99" s="96"/>
      <c r="E99" s="93"/>
    </row>
    <row r="100" spans="1:5" s="94" customFormat="1" ht="14.45" customHeight="1" x14ac:dyDescent="0.25">
      <c r="A100" s="205" t="s">
        <v>336</v>
      </c>
      <c r="B100" s="217"/>
      <c r="C100" s="92"/>
      <c r="D100" s="96"/>
      <c r="E100" s="93"/>
    </row>
    <row r="101" spans="1:5" s="94" customFormat="1" ht="15" x14ac:dyDescent="0.2">
      <c r="A101" s="91"/>
      <c r="B101" s="92" t="s">
        <v>809</v>
      </c>
      <c r="C101" s="92"/>
      <c r="D101" s="96"/>
      <c r="E101" s="93"/>
    </row>
    <row r="102" spans="1:5" s="94" customFormat="1" ht="15" x14ac:dyDescent="0.2">
      <c r="A102" s="91"/>
      <c r="B102" s="92" t="s">
        <v>810</v>
      </c>
      <c r="C102" s="92"/>
      <c r="D102" s="96"/>
      <c r="E102" s="93"/>
    </row>
    <row r="103" spans="1:5" s="94" customFormat="1" ht="15" x14ac:dyDescent="0.2">
      <c r="A103" s="91"/>
      <c r="B103" s="92" t="s">
        <v>811</v>
      </c>
      <c r="C103" s="92"/>
      <c r="D103" s="96"/>
      <c r="E103" s="93"/>
    </row>
    <row r="104" spans="1:5" s="94" customFormat="1" ht="15" x14ac:dyDescent="0.2">
      <c r="A104" s="91"/>
      <c r="B104" s="92" t="s">
        <v>812</v>
      </c>
      <c r="C104" s="92"/>
      <c r="D104" s="96"/>
      <c r="E104" s="93"/>
    </row>
    <row r="105" spans="1:5" s="94" customFormat="1" ht="15" x14ac:dyDescent="0.2">
      <c r="A105" s="91"/>
      <c r="B105" s="92" t="s">
        <v>813</v>
      </c>
      <c r="C105" s="92"/>
      <c r="D105" s="96"/>
      <c r="E105" s="93"/>
    </row>
    <row r="106" spans="1:5" s="94" customFormat="1" ht="15" x14ac:dyDescent="0.2">
      <c r="A106" s="91"/>
      <c r="B106" s="92" t="s">
        <v>814</v>
      </c>
      <c r="C106" s="92"/>
      <c r="D106" s="96"/>
      <c r="E106" s="93"/>
    </row>
    <row r="107" spans="1:5" s="94" customFormat="1" ht="15" x14ac:dyDescent="0.2">
      <c r="A107" s="91"/>
      <c r="B107" s="92" t="s">
        <v>815</v>
      </c>
      <c r="C107" s="92"/>
      <c r="D107" s="96"/>
      <c r="E107" s="93"/>
    </row>
    <row r="108" spans="1:5" s="94" customFormat="1" ht="15" x14ac:dyDescent="0.2">
      <c r="A108" s="91"/>
      <c r="B108" s="92" t="s">
        <v>816</v>
      </c>
      <c r="C108" s="92"/>
      <c r="D108" s="96"/>
      <c r="E108" s="93"/>
    </row>
    <row r="109" spans="1:5" s="94" customFormat="1" ht="15" x14ac:dyDescent="0.2">
      <c r="A109" s="91"/>
      <c r="B109" s="92" t="s">
        <v>817</v>
      </c>
      <c r="C109" s="92"/>
      <c r="D109" s="96"/>
      <c r="E109" s="93"/>
    </row>
    <row r="110" spans="1:5" s="94" customFormat="1" ht="15" x14ac:dyDescent="0.2">
      <c r="A110" s="91"/>
      <c r="B110" s="92"/>
      <c r="C110" s="92"/>
      <c r="D110" s="96"/>
      <c r="E110" s="93"/>
    </row>
    <row r="111" spans="1:5" s="94" customFormat="1" ht="14.45" customHeight="1" x14ac:dyDescent="0.25">
      <c r="A111" s="205" t="s">
        <v>787</v>
      </c>
      <c r="B111" s="217"/>
      <c r="C111" s="92"/>
      <c r="D111" s="96"/>
      <c r="E111" s="93"/>
    </row>
    <row r="112" spans="1:5" s="94" customFormat="1" ht="156.75" x14ac:dyDescent="0.2">
      <c r="A112" s="91"/>
      <c r="B112" s="92" t="s">
        <v>818</v>
      </c>
      <c r="C112" s="92"/>
      <c r="D112" s="96"/>
      <c r="E112" s="93"/>
    </row>
    <row r="113" spans="1:5" s="94" customFormat="1" ht="15" x14ac:dyDescent="0.2">
      <c r="A113" s="91"/>
      <c r="B113" s="92"/>
      <c r="C113" s="92"/>
      <c r="D113" s="96"/>
      <c r="E113" s="93"/>
    </row>
    <row r="114" spans="1:5" s="94" customFormat="1" ht="14.45" customHeight="1" x14ac:dyDescent="0.25">
      <c r="A114" s="205" t="s">
        <v>596</v>
      </c>
      <c r="B114" s="217"/>
      <c r="C114" s="92"/>
      <c r="D114" s="96"/>
      <c r="E114" s="93"/>
    </row>
    <row r="115" spans="1:5" s="94" customFormat="1" ht="15" x14ac:dyDescent="0.2">
      <c r="A115" s="91"/>
      <c r="B115" s="92" t="s">
        <v>770</v>
      </c>
      <c r="C115" s="92"/>
      <c r="D115" s="96"/>
      <c r="E115" s="93"/>
    </row>
    <row r="116" spans="1:5" s="94" customFormat="1" ht="42.75" x14ac:dyDescent="0.2">
      <c r="A116" s="91"/>
      <c r="B116" s="92" t="s">
        <v>819</v>
      </c>
      <c r="C116" s="92"/>
      <c r="D116" s="96"/>
      <c r="E116" s="93"/>
    </row>
    <row r="117" spans="1:5" s="94" customFormat="1" ht="15" x14ac:dyDescent="0.2">
      <c r="A117" s="91"/>
      <c r="B117" s="92"/>
      <c r="C117" s="92"/>
      <c r="D117" s="96"/>
      <c r="E117" s="93"/>
    </row>
    <row r="118" spans="1:5" s="94" customFormat="1" ht="42.75" x14ac:dyDescent="0.2">
      <c r="A118" s="91"/>
      <c r="B118" s="92" t="s">
        <v>805</v>
      </c>
      <c r="C118" s="92"/>
      <c r="D118" s="96"/>
      <c r="E118" s="93"/>
    </row>
    <row r="119" spans="1:5" s="94" customFormat="1" ht="15" x14ac:dyDescent="0.2">
      <c r="A119" s="91"/>
      <c r="B119" s="92"/>
      <c r="C119" s="92"/>
      <c r="D119" s="96"/>
      <c r="E119" s="93"/>
    </row>
    <row r="120" spans="1:5" s="94" customFormat="1" ht="15" x14ac:dyDescent="0.2">
      <c r="A120" s="91"/>
      <c r="B120" s="92" t="s">
        <v>751</v>
      </c>
      <c r="C120" s="92"/>
      <c r="D120" s="96"/>
      <c r="E120" s="93"/>
    </row>
    <row r="121" spans="1:5" s="94" customFormat="1" ht="28.5" x14ac:dyDescent="0.2">
      <c r="A121" s="91"/>
      <c r="B121" s="92" t="s">
        <v>820</v>
      </c>
      <c r="C121" s="92"/>
      <c r="D121" s="96"/>
      <c r="E121" s="93"/>
    </row>
    <row r="122" spans="1:5" s="94" customFormat="1" ht="15" x14ac:dyDescent="0.2">
      <c r="A122" s="91"/>
      <c r="B122" s="92"/>
      <c r="C122" s="92"/>
      <c r="D122" s="96"/>
      <c r="E122" s="93"/>
    </row>
    <row r="123" spans="1:5" s="94" customFormat="1" ht="14.45" customHeight="1" x14ac:dyDescent="0.25">
      <c r="A123" s="205" t="s">
        <v>773</v>
      </c>
      <c r="B123" s="217"/>
      <c r="C123" s="92"/>
      <c r="D123" s="96"/>
      <c r="E123" s="93"/>
    </row>
    <row r="124" spans="1:5" s="94" customFormat="1" ht="71.25" x14ac:dyDescent="0.2">
      <c r="A124" s="91"/>
      <c r="B124" s="92" t="s">
        <v>774</v>
      </c>
      <c r="C124" s="92"/>
      <c r="D124" s="96"/>
      <c r="E124" s="93"/>
    </row>
    <row r="125" spans="1:5" s="94" customFormat="1" ht="15" x14ac:dyDescent="0.2">
      <c r="A125" s="91"/>
      <c r="B125" s="92"/>
      <c r="C125" s="92"/>
      <c r="D125" s="96"/>
      <c r="E125" s="93"/>
    </row>
    <row r="126" spans="1:5" s="94" customFormat="1" ht="30" x14ac:dyDescent="0.25">
      <c r="A126" s="112" t="s">
        <v>945</v>
      </c>
      <c r="B126" s="102" t="s">
        <v>821</v>
      </c>
      <c r="C126" s="92"/>
      <c r="D126" s="96"/>
      <c r="E126" s="93"/>
    </row>
    <row r="127" spans="1:5" s="97" customFormat="1" x14ac:dyDescent="0.25">
      <c r="A127" s="106"/>
      <c r="B127" s="106" t="s">
        <v>822</v>
      </c>
      <c r="C127" s="107"/>
      <c r="D127" s="107"/>
      <c r="E127" s="16"/>
    </row>
    <row r="128" spans="1:5" s="97" customFormat="1" x14ac:dyDescent="0.25">
      <c r="A128" s="106"/>
      <c r="B128" s="109"/>
      <c r="C128" s="107"/>
      <c r="D128" s="107"/>
      <c r="E128" s="16"/>
    </row>
    <row r="129" spans="1:5" s="97" customFormat="1" ht="14.45" customHeight="1" x14ac:dyDescent="0.25">
      <c r="A129" s="213" t="s">
        <v>336</v>
      </c>
      <c r="B129" s="204"/>
      <c r="C129" s="107"/>
      <c r="D129" s="107"/>
      <c r="E129" s="16"/>
    </row>
    <row r="130" spans="1:5" s="97" customFormat="1" x14ac:dyDescent="0.25">
      <c r="A130" s="106"/>
      <c r="B130" s="121" t="s">
        <v>823</v>
      </c>
      <c r="C130" s="107"/>
      <c r="D130" s="107"/>
      <c r="E130" s="16"/>
    </row>
    <row r="131" spans="1:5" s="97" customFormat="1" x14ac:dyDescent="0.25">
      <c r="A131" s="106"/>
      <c r="B131" s="122" t="s">
        <v>824</v>
      </c>
      <c r="C131" s="107"/>
      <c r="D131" s="107"/>
      <c r="E131" s="16"/>
    </row>
    <row r="132" spans="1:5" s="97" customFormat="1" x14ac:dyDescent="0.25">
      <c r="A132" s="106"/>
      <c r="B132" s="121" t="s">
        <v>825</v>
      </c>
      <c r="C132" s="107"/>
      <c r="D132" s="107"/>
      <c r="E132" s="16"/>
    </row>
    <row r="133" spans="1:5" s="97" customFormat="1" x14ac:dyDescent="0.25">
      <c r="A133" s="106"/>
      <c r="B133" s="122" t="s">
        <v>826</v>
      </c>
      <c r="C133" s="107"/>
      <c r="D133" s="107"/>
      <c r="E133" s="16"/>
    </row>
    <row r="134" spans="1:5" s="97" customFormat="1" x14ac:dyDescent="0.25">
      <c r="A134" s="106"/>
      <c r="B134" s="121" t="s">
        <v>827</v>
      </c>
      <c r="C134" s="107"/>
      <c r="D134" s="107"/>
      <c r="E134" s="16"/>
    </row>
    <row r="135" spans="1:5" s="97" customFormat="1" x14ac:dyDescent="0.25">
      <c r="A135" s="106"/>
      <c r="B135" s="122" t="s">
        <v>828</v>
      </c>
      <c r="C135" s="107"/>
      <c r="D135" s="107"/>
      <c r="E135" s="16"/>
    </row>
    <row r="136" spans="1:5" s="97" customFormat="1" x14ac:dyDescent="0.25">
      <c r="A136" s="106"/>
      <c r="B136" s="121" t="s">
        <v>829</v>
      </c>
      <c r="C136" s="107"/>
      <c r="D136" s="107"/>
      <c r="E136" s="16"/>
    </row>
    <row r="137" spans="1:5" s="97" customFormat="1" x14ac:dyDescent="0.25">
      <c r="A137" s="106"/>
      <c r="B137" s="122" t="s">
        <v>830</v>
      </c>
      <c r="C137" s="107"/>
      <c r="D137" s="107"/>
      <c r="E137" s="16"/>
    </row>
    <row r="138" spans="1:5" s="97" customFormat="1" x14ac:dyDescent="0.25">
      <c r="A138" s="106"/>
      <c r="B138" s="121" t="s">
        <v>831</v>
      </c>
      <c r="C138" s="107"/>
      <c r="D138" s="107"/>
      <c r="E138" s="16"/>
    </row>
    <row r="139" spans="1:5" s="97" customFormat="1" x14ac:dyDescent="0.25">
      <c r="A139" s="106"/>
      <c r="B139" s="107"/>
      <c r="C139" s="107"/>
      <c r="D139" s="107"/>
      <c r="E139" s="16"/>
    </row>
    <row r="140" spans="1:5" s="97" customFormat="1" ht="14.45" customHeight="1" x14ac:dyDescent="0.25">
      <c r="A140" s="214" t="s">
        <v>787</v>
      </c>
      <c r="B140" s="215"/>
      <c r="C140" s="107"/>
      <c r="D140" s="107"/>
      <c r="E140" s="16"/>
    </row>
    <row r="141" spans="1:5" s="97" customFormat="1" ht="171" x14ac:dyDescent="0.25">
      <c r="A141" s="106"/>
      <c r="B141" s="109" t="s">
        <v>832</v>
      </c>
      <c r="C141" s="107"/>
      <c r="D141" s="107"/>
      <c r="E141" s="16"/>
    </row>
    <row r="142" spans="1:5" s="97" customFormat="1" x14ac:dyDescent="0.25">
      <c r="A142" s="106"/>
      <c r="B142" s="109"/>
      <c r="C142" s="107"/>
      <c r="D142" s="107"/>
      <c r="E142" s="16"/>
    </row>
    <row r="143" spans="1:5" s="97" customFormat="1" ht="14.45" customHeight="1" x14ac:dyDescent="0.25">
      <c r="A143" s="213" t="s">
        <v>596</v>
      </c>
      <c r="B143" s="204"/>
      <c r="C143" s="107"/>
      <c r="D143" s="107"/>
      <c r="E143" s="16"/>
    </row>
    <row r="144" spans="1:5" s="97" customFormat="1" x14ac:dyDescent="0.25">
      <c r="A144" s="106"/>
      <c r="B144" s="109" t="s">
        <v>770</v>
      </c>
      <c r="C144" s="107"/>
      <c r="D144" s="107"/>
      <c r="E144" s="16"/>
    </row>
    <row r="145" spans="1:5" s="97" customFormat="1" ht="42.75" x14ac:dyDescent="0.25">
      <c r="A145" s="106"/>
      <c r="B145" s="109" t="s">
        <v>833</v>
      </c>
      <c r="C145" s="107"/>
      <c r="D145" s="107"/>
      <c r="E145" s="16"/>
    </row>
    <row r="146" spans="1:5" s="97" customFormat="1" x14ac:dyDescent="0.25">
      <c r="A146" s="106"/>
      <c r="B146" s="109"/>
      <c r="C146" s="107"/>
      <c r="D146" s="107"/>
      <c r="E146" s="16"/>
    </row>
    <row r="147" spans="1:5" s="97" customFormat="1" ht="42.75" x14ac:dyDescent="0.25">
      <c r="A147" s="106"/>
      <c r="B147" s="109" t="s">
        <v>834</v>
      </c>
      <c r="C147" s="107"/>
      <c r="D147" s="107"/>
      <c r="E147" s="16"/>
    </row>
    <row r="148" spans="1:5" s="97" customFormat="1" x14ac:dyDescent="0.25">
      <c r="A148" s="106"/>
      <c r="B148" s="121"/>
      <c r="C148" s="107"/>
      <c r="D148" s="107"/>
      <c r="E148" s="16"/>
    </row>
    <row r="149" spans="1:5" s="97" customFormat="1" x14ac:dyDescent="0.25">
      <c r="A149" s="106"/>
      <c r="B149" s="122" t="s">
        <v>751</v>
      </c>
      <c r="C149" s="107"/>
      <c r="D149" s="107"/>
      <c r="E149" s="16"/>
    </row>
    <row r="150" spans="1:5" s="97" customFormat="1" ht="28.5" x14ac:dyDescent="0.25">
      <c r="A150" s="106"/>
      <c r="B150" s="121" t="s">
        <v>835</v>
      </c>
      <c r="C150" s="107"/>
      <c r="D150" s="107"/>
      <c r="E150" s="16"/>
    </row>
    <row r="151" spans="1:5" s="97" customFormat="1" x14ac:dyDescent="0.25">
      <c r="A151" s="106"/>
      <c r="B151" s="122"/>
      <c r="C151" s="107"/>
      <c r="D151" s="107"/>
      <c r="E151" s="16"/>
    </row>
    <row r="152" spans="1:5" s="97" customFormat="1" ht="14.45" customHeight="1" x14ac:dyDescent="0.25">
      <c r="A152" s="214" t="s">
        <v>773</v>
      </c>
      <c r="B152" s="215"/>
      <c r="C152" s="107"/>
      <c r="D152" s="107"/>
      <c r="E152" s="16"/>
    </row>
    <row r="153" spans="1:5" s="97" customFormat="1" ht="71.25" x14ac:dyDescent="0.25">
      <c r="A153" s="106"/>
      <c r="B153" s="121" t="s">
        <v>774</v>
      </c>
      <c r="C153" s="107"/>
      <c r="D153" s="107"/>
      <c r="E153" s="16"/>
    </row>
    <row r="154" spans="1:5" s="97" customFormat="1" x14ac:dyDescent="0.25">
      <c r="A154" s="106"/>
      <c r="B154" s="121"/>
      <c r="C154" s="107"/>
      <c r="D154" s="107"/>
      <c r="E154" s="16"/>
    </row>
    <row r="155" spans="1:5" s="97" customFormat="1" ht="30" x14ac:dyDescent="0.25">
      <c r="A155" s="110" t="s">
        <v>944</v>
      </c>
      <c r="B155" s="123" t="s">
        <v>836</v>
      </c>
      <c r="C155" s="107"/>
      <c r="D155" s="107"/>
      <c r="E155" s="16"/>
    </row>
    <row r="156" spans="1:5" s="97" customFormat="1" x14ac:dyDescent="0.25">
      <c r="A156" s="106"/>
      <c r="B156" s="121" t="s">
        <v>837</v>
      </c>
      <c r="C156" s="107"/>
      <c r="D156" s="107"/>
      <c r="E156" s="16"/>
    </row>
    <row r="157" spans="1:5" s="97" customFormat="1" x14ac:dyDescent="0.25">
      <c r="A157" s="106"/>
      <c r="B157" s="121"/>
      <c r="C157" s="107"/>
      <c r="D157" s="107"/>
      <c r="E157" s="16"/>
    </row>
    <row r="158" spans="1:5" s="97" customFormat="1" ht="14.45" customHeight="1" x14ac:dyDescent="0.25">
      <c r="A158" s="214" t="s">
        <v>336</v>
      </c>
      <c r="B158" s="215"/>
      <c r="C158" s="107"/>
      <c r="D158" s="107"/>
      <c r="E158" s="16"/>
    </row>
    <row r="159" spans="1:5" s="97" customFormat="1" x14ac:dyDescent="0.25">
      <c r="A159" s="106"/>
      <c r="B159" s="121" t="s">
        <v>838</v>
      </c>
      <c r="C159" s="107"/>
      <c r="D159" s="107"/>
      <c r="E159" s="16"/>
    </row>
    <row r="160" spans="1:5" s="97" customFormat="1" x14ac:dyDescent="0.25">
      <c r="A160" s="106"/>
      <c r="B160" s="121" t="s">
        <v>839</v>
      </c>
      <c r="C160" s="107"/>
      <c r="D160" s="107"/>
      <c r="E160" s="16"/>
    </row>
    <row r="161" spans="1:5" s="97" customFormat="1" x14ac:dyDescent="0.25">
      <c r="A161" s="106"/>
      <c r="B161" s="121" t="s">
        <v>840</v>
      </c>
      <c r="C161" s="107"/>
      <c r="D161" s="107"/>
      <c r="E161" s="16"/>
    </row>
    <row r="162" spans="1:5" s="97" customFormat="1" x14ac:dyDescent="0.25">
      <c r="A162" s="106"/>
      <c r="B162" s="121" t="s">
        <v>841</v>
      </c>
      <c r="C162" s="107"/>
      <c r="D162" s="107"/>
      <c r="E162" s="16"/>
    </row>
    <row r="163" spans="1:5" s="97" customFormat="1" x14ac:dyDescent="0.25">
      <c r="A163" s="106"/>
      <c r="B163" s="121" t="s">
        <v>842</v>
      </c>
      <c r="C163" s="107"/>
      <c r="D163" s="107"/>
      <c r="E163" s="16"/>
    </row>
    <row r="164" spans="1:5" s="97" customFormat="1" x14ac:dyDescent="0.25">
      <c r="A164" s="106"/>
      <c r="B164" s="121" t="s">
        <v>843</v>
      </c>
      <c r="C164" s="107"/>
      <c r="D164" s="107"/>
      <c r="E164" s="16"/>
    </row>
    <row r="165" spans="1:5" s="97" customFormat="1" x14ac:dyDescent="0.25">
      <c r="A165" s="106"/>
      <c r="B165" s="121" t="s">
        <v>844</v>
      </c>
      <c r="C165" s="107"/>
      <c r="D165" s="107"/>
      <c r="E165" s="16"/>
    </row>
    <row r="166" spans="1:5" s="97" customFormat="1" x14ac:dyDescent="0.25">
      <c r="A166" s="106"/>
      <c r="B166" s="121" t="s">
        <v>845</v>
      </c>
      <c r="C166" s="107"/>
      <c r="D166" s="107"/>
      <c r="E166" s="16"/>
    </row>
    <row r="167" spans="1:5" s="97" customFormat="1" x14ac:dyDescent="0.25">
      <c r="A167" s="106"/>
      <c r="B167" s="121" t="s">
        <v>846</v>
      </c>
      <c r="C167" s="107"/>
      <c r="D167" s="107"/>
      <c r="E167" s="16"/>
    </row>
    <row r="168" spans="1:5" s="97" customFormat="1" x14ac:dyDescent="0.25">
      <c r="A168" s="106"/>
      <c r="B168" s="122"/>
      <c r="C168" s="107"/>
      <c r="D168" s="107"/>
      <c r="E168" s="16"/>
    </row>
    <row r="169" spans="1:5" s="97" customFormat="1" ht="14.45" customHeight="1" x14ac:dyDescent="0.25">
      <c r="A169" s="214" t="s">
        <v>787</v>
      </c>
      <c r="B169" s="215"/>
      <c r="C169" s="107"/>
      <c r="D169" s="107"/>
      <c r="E169" s="16"/>
    </row>
    <row r="170" spans="1:5" s="97" customFormat="1" ht="171" x14ac:dyDescent="0.25">
      <c r="A170" s="106"/>
      <c r="B170" s="121" t="s">
        <v>847</v>
      </c>
      <c r="C170" s="107"/>
      <c r="D170" s="107"/>
      <c r="E170" s="16"/>
    </row>
    <row r="171" spans="1:5" s="97" customFormat="1" x14ac:dyDescent="0.25">
      <c r="A171" s="106"/>
      <c r="B171" s="121"/>
      <c r="C171" s="107"/>
      <c r="D171" s="107"/>
      <c r="E171" s="16"/>
    </row>
    <row r="172" spans="1:5" s="97" customFormat="1" x14ac:dyDescent="0.25">
      <c r="A172" s="106"/>
      <c r="B172" s="122" t="s">
        <v>596</v>
      </c>
      <c r="C172" s="107"/>
      <c r="D172" s="107"/>
      <c r="E172" s="16"/>
    </row>
    <row r="173" spans="1:5" s="97" customFormat="1" x14ac:dyDescent="0.25">
      <c r="A173" s="106"/>
      <c r="B173" s="121" t="s">
        <v>770</v>
      </c>
      <c r="C173" s="107"/>
      <c r="D173" s="107"/>
      <c r="E173" s="16"/>
    </row>
    <row r="174" spans="1:5" s="97" customFormat="1" ht="42.75" x14ac:dyDescent="0.25">
      <c r="A174" s="106"/>
      <c r="B174" s="121" t="s">
        <v>833</v>
      </c>
      <c r="C174" s="107"/>
      <c r="D174" s="107"/>
      <c r="E174" s="16"/>
    </row>
    <row r="175" spans="1:5" s="97" customFormat="1" x14ac:dyDescent="0.25">
      <c r="A175" s="106"/>
      <c r="B175" s="122"/>
      <c r="C175" s="107"/>
      <c r="D175" s="107"/>
      <c r="E175" s="16"/>
    </row>
    <row r="176" spans="1:5" s="97" customFormat="1" ht="42.75" x14ac:dyDescent="0.25">
      <c r="A176" s="106"/>
      <c r="B176" s="121" t="s">
        <v>834</v>
      </c>
      <c r="C176" s="107"/>
      <c r="D176" s="107"/>
      <c r="E176" s="16"/>
    </row>
    <row r="177" spans="1:5" s="97" customFormat="1" x14ac:dyDescent="0.25">
      <c r="A177" s="106"/>
      <c r="B177" s="122"/>
      <c r="C177" s="107"/>
      <c r="D177" s="107"/>
      <c r="E177" s="16"/>
    </row>
    <row r="178" spans="1:5" s="97" customFormat="1" x14ac:dyDescent="0.25">
      <c r="A178" s="106"/>
      <c r="B178" s="121" t="s">
        <v>751</v>
      </c>
      <c r="C178" s="107"/>
      <c r="D178" s="107"/>
      <c r="E178" s="16"/>
    </row>
    <row r="179" spans="1:5" s="97" customFormat="1" ht="28.5" x14ac:dyDescent="0.25">
      <c r="A179" s="106"/>
      <c r="B179" s="121" t="s">
        <v>835</v>
      </c>
      <c r="C179" s="107"/>
      <c r="D179" s="107"/>
      <c r="E179" s="16"/>
    </row>
    <row r="180" spans="1:5" s="97" customFormat="1" x14ac:dyDescent="0.25">
      <c r="A180" s="106"/>
      <c r="B180" s="121"/>
      <c r="C180" s="107"/>
      <c r="D180" s="107"/>
      <c r="E180" s="16"/>
    </row>
    <row r="181" spans="1:5" s="97" customFormat="1" ht="14.45" customHeight="1" x14ac:dyDescent="0.25">
      <c r="A181" s="214" t="s">
        <v>773</v>
      </c>
      <c r="B181" s="215"/>
      <c r="C181" s="107"/>
      <c r="D181" s="107"/>
      <c r="E181" s="16"/>
    </row>
    <row r="182" spans="1:5" s="97" customFormat="1" ht="71.25" x14ac:dyDescent="0.25">
      <c r="A182" s="106"/>
      <c r="B182" s="109" t="s">
        <v>774</v>
      </c>
      <c r="C182" s="107"/>
      <c r="D182" s="107"/>
      <c r="E182" s="16"/>
    </row>
    <row r="183" spans="1:5" s="97" customFormat="1" x14ac:dyDescent="0.25">
      <c r="A183" s="106"/>
      <c r="B183" s="108"/>
      <c r="C183" s="107"/>
      <c r="D183" s="107"/>
      <c r="E183" s="16"/>
    </row>
    <row r="184" spans="1:5" s="97" customFormat="1" ht="30" x14ac:dyDescent="0.25">
      <c r="A184" s="110" t="s">
        <v>943</v>
      </c>
      <c r="B184" s="120" t="s">
        <v>848</v>
      </c>
      <c r="C184" s="107"/>
      <c r="D184" s="107"/>
      <c r="E184" s="16"/>
    </row>
    <row r="185" spans="1:5" s="97" customFormat="1" x14ac:dyDescent="0.25">
      <c r="A185" s="106"/>
      <c r="B185" s="109" t="s">
        <v>822</v>
      </c>
      <c r="C185" s="107"/>
      <c r="D185" s="107"/>
      <c r="E185" s="16"/>
    </row>
    <row r="186" spans="1:5" s="97" customFormat="1" x14ac:dyDescent="0.25">
      <c r="A186" s="106"/>
      <c r="B186" s="108"/>
      <c r="C186" s="107"/>
      <c r="D186" s="107"/>
      <c r="E186" s="16"/>
    </row>
    <row r="187" spans="1:5" s="97" customFormat="1" ht="14.45" customHeight="1" x14ac:dyDescent="0.25">
      <c r="A187" s="214" t="s">
        <v>336</v>
      </c>
      <c r="B187" s="215"/>
      <c r="C187" s="107"/>
      <c r="D187" s="107"/>
      <c r="E187" s="16"/>
    </row>
    <row r="188" spans="1:5" s="97" customFormat="1" x14ac:dyDescent="0.25">
      <c r="A188" s="106"/>
      <c r="B188" s="109" t="s">
        <v>849</v>
      </c>
      <c r="C188" s="107"/>
      <c r="D188" s="107"/>
      <c r="E188" s="16"/>
    </row>
    <row r="189" spans="1:5" s="97" customFormat="1" x14ac:dyDescent="0.25">
      <c r="A189" s="106"/>
      <c r="B189" s="109" t="s">
        <v>850</v>
      </c>
      <c r="C189" s="107"/>
      <c r="D189" s="107"/>
      <c r="E189" s="16"/>
    </row>
    <row r="190" spans="1:5" s="97" customFormat="1" x14ac:dyDescent="0.25">
      <c r="A190" s="106"/>
      <c r="B190" s="109" t="s">
        <v>851</v>
      </c>
      <c r="C190" s="107"/>
      <c r="D190" s="107"/>
      <c r="E190" s="16"/>
    </row>
    <row r="191" spans="1:5" s="97" customFormat="1" x14ac:dyDescent="0.25">
      <c r="A191" s="106"/>
      <c r="B191" s="109" t="s">
        <v>852</v>
      </c>
      <c r="C191" s="107"/>
      <c r="D191" s="107"/>
      <c r="E191" s="16"/>
    </row>
    <row r="192" spans="1:5" s="97" customFormat="1" x14ac:dyDescent="0.25">
      <c r="A192" s="106"/>
      <c r="B192" s="109" t="s">
        <v>853</v>
      </c>
      <c r="C192" s="107"/>
      <c r="D192" s="107"/>
      <c r="E192" s="16"/>
    </row>
    <row r="193" spans="1:5" s="97" customFormat="1" x14ac:dyDescent="0.25">
      <c r="A193" s="106"/>
      <c r="B193" s="109" t="s">
        <v>854</v>
      </c>
      <c r="C193" s="107"/>
      <c r="D193" s="107"/>
      <c r="E193" s="16"/>
    </row>
    <row r="194" spans="1:5" s="97" customFormat="1" x14ac:dyDescent="0.25">
      <c r="A194" s="106"/>
      <c r="B194" s="106" t="s">
        <v>855</v>
      </c>
      <c r="C194" s="107"/>
      <c r="D194" s="107"/>
      <c r="E194" s="16"/>
    </row>
    <row r="195" spans="1:5" s="97" customFormat="1" x14ac:dyDescent="0.25">
      <c r="A195" s="106"/>
      <c r="B195" s="107"/>
      <c r="C195" s="107"/>
      <c r="D195" s="107"/>
      <c r="E195" s="16"/>
    </row>
    <row r="196" spans="1:5" s="97" customFormat="1" ht="14.45" customHeight="1" x14ac:dyDescent="0.25">
      <c r="A196" s="213" t="s">
        <v>787</v>
      </c>
      <c r="B196" s="204"/>
      <c r="C196" s="107"/>
      <c r="D196" s="107"/>
      <c r="E196" s="16"/>
    </row>
    <row r="197" spans="1:5" s="97" customFormat="1" ht="128.25" x14ac:dyDescent="0.25">
      <c r="A197" s="106"/>
      <c r="B197" s="109" t="s">
        <v>856</v>
      </c>
      <c r="C197" s="107"/>
      <c r="D197" s="107"/>
      <c r="E197" s="16"/>
    </row>
    <row r="198" spans="1:5" s="97" customFormat="1" x14ac:dyDescent="0.25">
      <c r="A198" s="106"/>
      <c r="B198" s="107"/>
      <c r="C198" s="107"/>
      <c r="D198" s="107"/>
      <c r="E198" s="16"/>
    </row>
    <row r="199" spans="1:5" s="97" customFormat="1" ht="14.45" customHeight="1" x14ac:dyDescent="0.25">
      <c r="A199" s="213" t="s">
        <v>596</v>
      </c>
      <c r="B199" s="204"/>
      <c r="C199" s="107"/>
      <c r="D199" s="107"/>
      <c r="E199" s="16"/>
    </row>
    <row r="200" spans="1:5" s="97" customFormat="1" x14ac:dyDescent="0.25">
      <c r="A200" s="106"/>
      <c r="B200" s="106" t="s">
        <v>770</v>
      </c>
      <c r="C200" s="107"/>
      <c r="D200" s="107"/>
      <c r="E200" s="16"/>
    </row>
    <row r="201" spans="1:5" s="97" customFormat="1" ht="42.75" x14ac:dyDescent="0.25">
      <c r="A201" s="106"/>
      <c r="B201" s="109" t="s">
        <v>857</v>
      </c>
      <c r="C201" s="107"/>
      <c r="D201" s="107"/>
      <c r="E201" s="16"/>
    </row>
    <row r="202" spans="1:5" s="97" customFormat="1" x14ac:dyDescent="0.25">
      <c r="A202" s="106"/>
      <c r="B202" s="106"/>
      <c r="C202" s="107"/>
      <c r="D202" s="107"/>
      <c r="E202" s="16"/>
    </row>
    <row r="203" spans="1:5" s="97" customFormat="1" ht="42.75" x14ac:dyDescent="0.25">
      <c r="A203" s="106"/>
      <c r="B203" s="109" t="s">
        <v>858</v>
      </c>
      <c r="C203" s="107"/>
      <c r="D203" s="107"/>
      <c r="E203" s="16"/>
    </row>
    <row r="204" spans="1:5" s="97" customFormat="1" x14ac:dyDescent="0.25">
      <c r="A204" s="106"/>
      <c r="B204" s="106"/>
      <c r="C204" s="107"/>
      <c r="D204" s="107"/>
      <c r="E204" s="16"/>
    </row>
    <row r="205" spans="1:5" s="97" customFormat="1" x14ac:dyDescent="0.25">
      <c r="A205" s="106"/>
      <c r="B205" s="106" t="s">
        <v>751</v>
      </c>
      <c r="C205" s="107"/>
      <c r="D205" s="107"/>
      <c r="E205" s="16"/>
    </row>
    <row r="206" spans="1:5" s="97" customFormat="1" ht="28.5" x14ac:dyDescent="0.25">
      <c r="A206" s="106"/>
      <c r="B206" s="109" t="s">
        <v>791</v>
      </c>
      <c r="C206" s="107"/>
      <c r="D206" s="107"/>
      <c r="E206" s="16"/>
    </row>
    <row r="207" spans="1:5" s="97" customFormat="1" x14ac:dyDescent="0.25">
      <c r="A207" s="106"/>
      <c r="B207" s="109"/>
      <c r="C207" s="107"/>
      <c r="D207" s="107"/>
      <c r="E207" s="16"/>
    </row>
    <row r="208" spans="1:5" s="97" customFormat="1" ht="14.45" customHeight="1" x14ac:dyDescent="0.25">
      <c r="A208" s="214" t="s">
        <v>773</v>
      </c>
      <c r="B208" s="215"/>
      <c r="C208" s="107"/>
      <c r="D208" s="107"/>
      <c r="E208" s="16"/>
    </row>
    <row r="209" spans="1:5" s="97" customFormat="1" ht="71.25" x14ac:dyDescent="0.25">
      <c r="A209" s="106"/>
      <c r="B209" s="109" t="s">
        <v>774</v>
      </c>
      <c r="C209" s="107"/>
      <c r="D209" s="107"/>
      <c r="E209" s="16"/>
    </row>
    <row r="210" spans="1:5" s="97" customFormat="1" x14ac:dyDescent="0.25">
      <c r="A210" s="106"/>
      <c r="B210" s="108"/>
      <c r="C210" s="107"/>
      <c r="D210" s="107"/>
      <c r="E210" s="16"/>
    </row>
    <row r="211" spans="1:5" s="97" customFormat="1" ht="30" x14ac:dyDescent="0.25">
      <c r="A211" s="110" t="s">
        <v>942</v>
      </c>
      <c r="B211" s="120" t="s">
        <v>859</v>
      </c>
      <c r="C211" s="107"/>
      <c r="D211" s="107"/>
      <c r="E211" s="16"/>
    </row>
    <row r="212" spans="1:5" s="97" customFormat="1" x14ac:dyDescent="0.25">
      <c r="A212" s="106"/>
      <c r="B212" s="109" t="s">
        <v>860</v>
      </c>
      <c r="C212" s="107"/>
      <c r="D212" s="107"/>
      <c r="E212" s="16"/>
    </row>
    <row r="213" spans="1:5" s="97" customFormat="1" x14ac:dyDescent="0.25">
      <c r="A213" s="106"/>
      <c r="B213" s="108"/>
      <c r="C213" s="107"/>
      <c r="D213" s="107"/>
      <c r="E213" s="16"/>
    </row>
    <row r="214" spans="1:5" s="97" customFormat="1" ht="14.45" customHeight="1" x14ac:dyDescent="0.25">
      <c r="A214" s="214" t="s">
        <v>336</v>
      </c>
      <c r="B214" s="215"/>
      <c r="C214" s="107"/>
      <c r="D214" s="107"/>
      <c r="E214" s="16"/>
    </row>
    <row r="215" spans="1:5" s="97" customFormat="1" x14ac:dyDescent="0.25">
      <c r="A215" s="106"/>
      <c r="B215" s="109" t="s">
        <v>861</v>
      </c>
      <c r="C215" s="107"/>
      <c r="D215" s="107"/>
      <c r="E215" s="16"/>
    </row>
    <row r="216" spans="1:5" s="97" customFormat="1" x14ac:dyDescent="0.25">
      <c r="A216" s="106"/>
      <c r="B216" s="109" t="s">
        <v>862</v>
      </c>
      <c r="C216" s="107"/>
      <c r="D216" s="107"/>
      <c r="E216" s="16"/>
    </row>
    <row r="217" spans="1:5" s="97" customFormat="1" x14ac:dyDescent="0.25">
      <c r="A217" s="106"/>
      <c r="B217" s="109" t="s">
        <v>863</v>
      </c>
      <c r="C217" s="107"/>
      <c r="D217" s="107"/>
      <c r="E217" s="16"/>
    </row>
    <row r="218" spans="1:5" s="97" customFormat="1" x14ac:dyDescent="0.25">
      <c r="A218" s="106"/>
      <c r="B218" s="109" t="s">
        <v>864</v>
      </c>
      <c r="C218" s="107"/>
      <c r="D218" s="107"/>
      <c r="E218" s="16"/>
    </row>
    <row r="219" spans="1:5" s="97" customFormat="1" x14ac:dyDescent="0.25">
      <c r="A219" s="106"/>
      <c r="B219" s="109" t="s">
        <v>865</v>
      </c>
      <c r="C219" s="107"/>
      <c r="D219" s="107"/>
      <c r="E219" s="16"/>
    </row>
    <row r="220" spans="1:5" s="97" customFormat="1" x14ac:dyDescent="0.25">
      <c r="A220" s="106"/>
      <c r="B220" s="109" t="s">
        <v>866</v>
      </c>
      <c r="C220" s="107"/>
      <c r="D220" s="107"/>
      <c r="E220" s="16"/>
    </row>
    <row r="221" spans="1:5" s="97" customFormat="1" x14ac:dyDescent="0.25">
      <c r="A221" s="106"/>
      <c r="B221" s="109" t="s">
        <v>867</v>
      </c>
      <c r="C221" s="107"/>
      <c r="D221" s="107"/>
      <c r="E221" s="16"/>
    </row>
    <row r="222" spans="1:5" s="97" customFormat="1" x14ac:dyDescent="0.25">
      <c r="A222" s="106"/>
      <c r="B222" s="108"/>
      <c r="C222" s="107"/>
      <c r="D222" s="107"/>
      <c r="E222" s="16"/>
    </row>
    <row r="223" spans="1:5" s="97" customFormat="1" ht="14.45" customHeight="1" x14ac:dyDescent="0.25">
      <c r="A223" s="214" t="s">
        <v>787</v>
      </c>
      <c r="B223" s="215"/>
      <c r="C223" s="107"/>
      <c r="D223" s="107"/>
      <c r="E223" s="16"/>
    </row>
    <row r="224" spans="1:5" s="97" customFormat="1" ht="142.5" x14ac:dyDescent="0.25">
      <c r="A224" s="106"/>
      <c r="B224" s="109" t="s">
        <v>868</v>
      </c>
      <c r="C224" s="107"/>
      <c r="D224" s="107"/>
      <c r="E224" s="16"/>
    </row>
    <row r="225" spans="1:5" s="97" customFormat="1" x14ac:dyDescent="0.25">
      <c r="A225" s="106"/>
      <c r="B225" s="108"/>
      <c r="C225" s="107"/>
      <c r="D225" s="107"/>
      <c r="E225" s="16"/>
    </row>
    <row r="226" spans="1:5" s="97" customFormat="1" ht="14.45" customHeight="1" x14ac:dyDescent="0.25">
      <c r="A226" s="214" t="s">
        <v>596</v>
      </c>
      <c r="B226" s="215"/>
      <c r="C226" s="107"/>
      <c r="D226" s="107"/>
      <c r="E226" s="16"/>
    </row>
    <row r="227" spans="1:5" s="97" customFormat="1" x14ac:dyDescent="0.25">
      <c r="A227" s="106"/>
      <c r="B227" s="109" t="s">
        <v>770</v>
      </c>
      <c r="C227" s="107"/>
      <c r="D227" s="107"/>
      <c r="E227" s="16"/>
    </row>
    <row r="228" spans="1:5" s="97" customFormat="1" ht="42.75" x14ac:dyDescent="0.25">
      <c r="A228" s="106"/>
      <c r="B228" s="109" t="s">
        <v>869</v>
      </c>
      <c r="C228" s="107"/>
      <c r="D228" s="107"/>
      <c r="E228" s="16"/>
    </row>
    <row r="229" spans="1:5" s="97" customFormat="1" x14ac:dyDescent="0.25">
      <c r="A229" s="106"/>
      <c r="B229" s="106"/>
      <c r="C229" s="107"/>
      <c r="D229" s="107"/>
      <c r="E229" s="16"/>
    </row>
    <row r="230" spans="1:5" s="97" customFormat="1" ht="42.75" x14ac:dyDescent="0.25">
      <c r="A230" s="106"/>
      <c r="B230" s="109" t="s">
        <v>805</v>
      </c>
      <c r="C230" s="107"/>
      <c r="D230" s="107"/>
      <c r="E230" s="16"/>
    </row>
    <row r="231" spans="1:5" s="97" customFormat="1" x14ac:dyDescent="0.25">
      <c r="A231" s="106"/>
      <c r="B231" s="106"/>
      <c r="C231" s="107"/>
      <c r="D231" s="107"/>
      <c r="E231" s="16"/>
    </row>
    <row r="232" spans="1:5" s="97" customFormat="1" x14ac:dyDescent="0.25">
      <c r="A232" s="106"/>
      <c r="B232" s="106" t="s">
        <v>751</v>
      </c>
      <c r="C232" s="107"/>
      <c r="D232" s="107"/>
      <c r="E232" s="16"/>
    </row>
    <row r="233" spans="1:5" s="97" customFormat="1" ht="28.5" x14ac:dyDescent="0.25">
      <c r="A233" s="106"/>
      <c r="B233" s="109" t="s">
        <v>791</v>
      </c>
      <c r="C233" s="107"/>
      <c r="D233" s="107"/>
      <c r="E233" s="16"/>
    </row>
    <row r="234" spans="1:5" s="97" customFormat="1" x14ac:dyDescent="0.25">
      <c r="A234" s="106"/>
      <c r="B234" s="109"/>
      <c r="C234" s="107"/>
      <c r="D234" s="107"/>
      <c r="E234" s="16"/>
    </row>
    <row r="235" spans="1:5" s="97" customFormat="1" ht="14.45" customHeight="1" x14ac:dyDescent="0.25">
      <c r="A235" s="214" t="s">
        <v>773</v>
      </c>
      <c r="B235" s="215"/>
      <c r="C235" s="107"/>
      <c r="D235" s="107"/>
      <c r="E235" s="16"/>
    </row>
    <row r="236" spans="1:5" s="97" customFormat="1" ht="71.25" x14ac:dyDescent="0.25">
      <c r="A236" s="106"/>
      <c r="B236" s="109" t="s">
        <v>774</v>
      </c>
      <c r="C236" s="107"/>
      <c r="D236" s="107"/>
      <c r="E236" s="16"/>
    </row>
    <row r="237" spans="1:5" s="97" customFormat="1" x14ac:dyDescent="0.25">
      <c r="A237" s="106"/>
      <c r="B237" s="109"/>
      <c r="C237" s="107"/>
      <c r="D237" s="107"/>
      <c r="E237" s="16"/>
    </row>
    <row r="238" spans="1:5" s="97" customFormat="1" ht="45" x14ac:dyDescent="0.25">
      <c r="A238" s="110" t="s">
        <v>941</v>
      </c>
      <c r="B238" s="120" t="s">
        <v>870</v>
      </c>
      <c r="C238" s="107"/>
      <c r="D238" s="107"/>
      <c r="E238" s="16"/>
    </row>
    <row r="239" spans="1:5" s="97" customFormat="1" x14ac:dyDescent="0.25">
      <c r="A239" s="106"/>
      <c r="B239" s="109" t="s">
        <v>822</v>
      </c>
      <c r="C239" s="107"/>
      <c r="D239" s="107"/>
      <c r="E239" s="16"/>
    </row>
    <row r="240" spans="1:5" s="97" customFormat="1" x14ac:dyDescent="0.25">
      <c r="A240" s="106"/>
      <c r="B240" s="109"/>
      <c r="C240" s="107"/>
      <c r="D240" s="107"/>
      <c r="E240" s="16"/>
    </row>
    <row r="241" spans="1:5" s="97" customFormat="1" ht="14.45" customHeight="1" x14ac:dyDescent="0.25">
      <c r="A241" s="214" t="s">
        <v>871</v>
      </c>
      <c r="B241" s="215"/>
      <c r="C241" s="107"/>
      <c r="D241" s="107"/>
      <c r="E241" s="16"/>
    </row>
    <row r="242" spans="1:5" s="97" customFormat="1" x14ac:dyDescent="0.25">
      <c r="A242" s="106"/>
      <c r="B242" s="109" t="s">
        <v>872</v>
      </c>
      <c r="C242" s="107"/>
      <c r="D242" s="107"/>
      <c r="E242" s="16"/>
    </row>
    <row r="243" spans="1:5" s="97" customFormat="1" x14ac:dyDescent="0.25">
      <c r="A243" s="106"/>
      <c r="B243" s="109" t="s">
        <v>873</v>
      </c>
      <c r="C243" s="107"/>
      <c r="D243" s="107"/>
      <c r="E243" s="16"/>
    </row>
    <row r="244" spans="1:5" s="97" customFormat="1" x14ac:dyDescent="0.25">
      <c r="A244" s="106"/>
      <c r="B244" s="109" t="s">
        <v>874</v>
      </c>
      <c r="C244" s="107"/>
      <c r="D244" s="107"/>
      <c r="E244" s="16"/>
    </row>
    <row r="245" spans="1:5" s="97" customFormat="1" x14ac:dyDescent="0.25">
      <c r="A245" s="106"/>
      <c r="B245" s="109" t="s">
        <v>875</v>
      </c>
      <c r="C245" s="107"/>
      <c r="D245" s="107"/>
      <c r="E245" s="16"/>
    </row>
    <row r="246" spans="1:5" s="97" customFormat="1" x14ac:dyDescent="0.25">
      <c r="A246" s="106"/>
      <c r="B246" s="109" t="s">
        <v>876</v>
      </c>
      <c r="C246" s="107"/>
      <c r="D246" s="107"/>
      <c r="E246" s="16"/>
    </row>
    <row r="247" spans="1:5" s="97" customFormat="1" x14ac:dyDescent="0.25">
      <c r="A247" s="106"/>
      <c r="B247" s="109" t="s">
        <v>877</v>
      </c>
      <c r="C247" s="107"/>
      <c r="D247" s="107"/>
      <c r="E247" s="16"/>
    </row>
    <row r="248" spans="1:5" s="97" customFormat="1" x14ac:dyDescent="0.25">
      <c r="A248" s="106"/>
      <c r="B248" s="109" t="s">
        <v>878</v>
      </c>
      <c r="C248" s="107"/>
      <c r="D248" s="107"/>
      <c r="E248" s="16"/>
    </row>
    <row r="249" spans="1:5" s="97" customFormat="1" x14ac:dyDescent="0.25">
      <c r="A249" s="106"/>
      <c r="B249" s="109" t="s">
        <v>879</v>
      </c>
      <c r="C249" s="107"/>
      <c r="D249" s="107"/>
      <c r="E249" s="16"/>
    </row>
    <row r="250" spans="1:5" s="97" customFormat="1" x14ac:dyDescent="0.25">
      <c r="A250" s="106"/>
      <c r="B250" s="109" t="s">
        <v>880</v>
      </c>
      <c r="C250" s="107"/>
      <c r="D250" s="107"/>
      <c r="E250" s="16"/>
    </row>
    <row r="251" spans="1:5" s="97" customFormat="1" x14ac:dyDescent="0.25">
      <c r="A251" s="106"/>
      <c r="B251" s="109" t="s">
        <v>881</v>
      </c>
      <c r="C251" s="107"/>
      <c r="D251" s="107"/>
      <c r="E251" s="16"/>
    </row>
    <row r="252" spans="1:5" s="97" customFormat="1" x14ac:dyDescent="0.25">
      <c r="A252" s="106"/>
      <c r="B252" s="109" t="s">
        <v>882</v>
      </c>
      <c r="C252" s="107"/>
      <c r="D252" s="107"/>
      <c r="E252" s="16"/>
    </row>
    <row r="253" spans="1:5" s="97" customFormat="1" x14ac:dyDescent="0.25">
      <c r="A253" s="106"/>
      <c r="B253" s="109" t="s">
        <v>883</v>
      </c>
      <c r="C253" s="107"/>
      <c r="D253" s="107"/>
      <c r="E253" s="16"/>
    </row>
    <row r="254" spans="1:5" s="97" customFormat="1" x14ac:dyDescent="0.25">
      <c r="A254" s="106"/>
      <c r="B254" s="109" t="s">
        <v>884</v>
      </c>
      <c r="C254" s="107"/>
      <c r="D254" s="107"/>
      <c r="E254" s="16"/>
    </row>
    <row r="255" spans="1:5" s="97" customFormat="1" x14ac:dyDescent="0.25">
      <c r="A255" s="106"/>
      <c r="B255" s="109"/>
      <c r="C255" s="107"/>
      <c r="D255" s="107"/>
      <c r="E255" s="16"/>
    </row>
    <row r="256" spans="1:5" s="97" customFormat="1" ht="14.45" customHeight="1" x14ac:dyDescent="0.25">
      <c r="A256" s="214" t="s">
        <v>787</v>
      </c>
      <c r="B256" s="215"/>
      <c r="C256" s="107"/>
      <c r="D256" s="107"/>
      <c r="E256" s="16"/>
    </row>
    <row r="257" spans="1:5" s="97" customFormat="1" ht="185.25" x14ac:dyDescent="0.25">
      <c r="A257" s="106"/>
      <c r="B257" s="109" t="s">
        <v>885</v>
      </c>
      <c r="C257" s="107"/>
      <c r="D257" s="107"/>
      <c r="E257" s="16"/>
    </row>
    <row r="258" spans="1:5" s="97" customFormat="1" x14ac:dyDescent="0.25">
      <c r="A258" s="106"/>
      <c r="B258" s="109"/>
      <c r="C258" s="107"/>
      <c r="D258" s="107"/>
      <c r="E258" s="16"/>
    </row>
    <row r="259" spans="1:5" s="97" customFormat="1" ht="14.45" customHeight="1" x14ac:dyDescent="0.25">
      <c r="A259" s="214" t="s">
        <v>596</v>
      </c>
      <c r="B259" s="215"/>
      <c r="C259" s="107"/>
      <c r="D259" s="107"/>
      <c r="E259" s="16"/>
    </row>
    <row r="260" spans="1:5" s="97" customFormat="1" x14ac:dyDescent="0.25">
      <c r="A260" s="106"/>
      <c r="B260" s="109" t="s">
        <v>770</v>
      </c>
      <c r="C260" s="107"/>
      <c r="D260" s="107"/>
      <c r="E260" s="16"/>
    </row>
    <row r="261" spans="1:5" s="97" customFormat="1" ht="42.75" x14ac:dyDescent="0.25">
      <c r="A261" s="106"/>
      <c r="B261" s="109" t="s">
        <v>886</v>
      </c>
      <c r="C261" s="107"/>
      <c r="D261" s="107"/>
      <c r="E261" s="16"/>
    </row>
    <row r="262" spans="1:5" s="97" customFormat="1" x14ac:dyDescent="0.25">
      <c r="A262" s="106"/>
      <c r="B262" s="109"/>
      <c r="C262" s="107"/>
      <c r="D262" s="107"/>
      <c r="E262" s="16"/>
    </row>
    <row r="263" spans="1:5" s="97" customFormat="1" ht="42.75" x14ac:dyDescent="0.25">
      <c r="A263" s="106"/>
      <c r="B263" s="109" t="s">
        <v>887</v>
      </c>
      <c r="C263" s="107"/>
      <c r="D263" s="107"/>
      <c r="E263" s="16"/>
    </row>
    <row r="264" spans="1:5" s="97" customFormat="1" x14ac:dyDescent="0.25">
      <c r="A264" s="106"/>
      <c r="B264" s="109"/>
      <c r="C264" s="107"/>
      <c r="D264" s="107"/>
      <c r="E264" s="16"/>
    </row>
    <row r="265" spans="1:5" s="97" customFormat="1" x14ac:dyDescent="0.25">
      <c r="A265" s="106"/>
      <c r="B265" s="109" t="s">
        <v>751</v>
      </c>
      <c r="C265" s="107"/>
      <c r="D265" s="107"/>
      <c r="E265" s="16"/>
    </row>
    <row r="266" spans="1:5" s="97" customFormat="1" ht="28.5" x14ac:dyDescent="0.25">
      <c r="A266" s="106"/>
      <c r="B266" s="109" t="s">
        <v>888</v>
      </c>
      <c r="C266" s="107"/>
      <c r="D266" s="107"/>
      <c r="E266" s="16"/>
    </row>
    <row r="267" spans="1:5" s="97" customFormat="1" x14ac:dyDescent="0.25">
      <c r="A267" s="106"/>
      <c r="B267" s="109"/>
      <c r="C267" s="107"/>
      <c r="D267" s="107"/>
      <c r="E267" s="16"/>
    </row>
    <row r="268" spans="1:5" s="97" customFormat="1" ht="14.45" customHeight="1" x14ac:dyDescent="0.25">
      <c r="A268" s="214" t="s">
        <v>773</v>
      </c>
      <c r="B268" s="215"/>
      <c r="C268" s="107"/>
      <c r="D268" s="107"/>
      <c r="E268" s="16"/>
    </row>
    <row r="269" spans="1:5" s="97" customFormat="1" ht="71.25" x14ac:dyDescent="0.25">
      <c r="A269" s="106"/>
      <c r="B269" s="109" t="s">
        <v>774</v>
      </c>
      <c r="C269" s="107"/>
      <c r="D269" s="107"/>
      <c r="E269" s="16"/>
    </row>
    <row r="270" spans="1:5" s="97" customFormat="1" x14ac:dyDescent="0.25">
      <c r="A270" s="106"/>
      <c r="B270" s="109"/>
      <c r="C270" s="107"/>
      <c r="D270" s="107"/>
      <c r="E270" s="16"/>
    </row>
    <row r="271" spans="1:5" s="97" customFormat="1" ht="30" x14ac:dyDescent="0.25">
      <c r="A271" s="110" t="s">
        <v>940</v>
      </c>
      <c r="B271" s="120" t="s">
        <v>889</v>
      </c>
      <c r="C271" s="107"/>
      <c r="D271" s="107"/>
      <c r="E271" s="16"/>
    </row>
    <row r="272" spans="1:5" s="97" customFormat="1" x14ac:dyDescent="0.25">
      <c r="A272" s="106"/>
      <c r="B272" s="109" t="s">
        <v>822</v>
      </c>
      <c r="C272" s="107"/>
      <c r="D272" s="107"/>
      <c r="E272" s="16"/>
    </row>
    <row r="273" spans="1:5" s="97" customFormat="1" x14ac:dyDescent="0.25">
      <c r="A273" s="106"/>
      <c r="B273" s="109"/>
      <c r="C273" s="107"/>
      <c r="D273" s="107"/>
      <c r="E273" s="16"/>
    </row>
    <row r="274" spans="1:5" s="97" customFormat="1" ht="14.45" customHeight="1" x14ac:dyDescent="0.25">
      <c r="A274" s="214" t="s">
        <v>871</v>
      </c>
      <c r="B274" s="215"/>
      <c r="C274" s="107"/>
      <c r="D274" s="107"/>
      <c r="E274" s="16"/>
    </row>
    <row r="275" spans="1:5" s="97" customFormat="1" ht="15" x14ac:dyDescent="0.25">
      <c r="A275" s="106"/>
      <c r="B275" s="124" t="s">
        <v>891</v>
      </c>
      <c r="C275" s="107"/>
      <c r="D275" s="107"/>
      <c r="E275" s="16"/>
    </row>
    <row r="276" spans="1:5" s="97" customFormat="1" ht="15" x14ac:dyDescent="0.25">
      <c r="A276" s="106"/>
      <c r="B276" s="124" t="s">
        <v>890</v>
      </c>
      <c r="C276" s="107"/>
      <c r="D276" s="107"/>
      <c r="E276" s="16"/>
    </row>
    <row r="277" spans="1:5" s="97" customFormat="1" ht="15" x14ac:dyDescent="0.25">
      <c r="A277" s="106"/>
      <c r="B277" s="124" t="s">
        <v>892</v>
      </c>
      <c r="C277" s="107"/>
      <c r="D277" s="107"/>
      <c r="E277" s="16"/>
    </row>
    <row r="278" spans="1:5" s="97" customFormat="1" ht="15" x14ac:dyDescent="0.25">
      <c r="A278" s="106"/>
      <c r="B278" s="124" t="s">
        <v>893</v>
      </c>
      <c r="C278" s="107"/>
      <c r="D278" s="107"/>
      <c r="E278" s="16"/>
    </row>
    <row r="279" spans="1:5" s="97" customFormat="1" ht="15" x14ac:dyDescent="0.25">
      <c r="A279" s="106"/>
      <c r="B279" s="124" t="s">
        <v>894</v>
      </c>
      <c r="C279" s="107"/>
      <c r="D279" s="107"/>
      <c r="E279" s="16"/>
    </row>
    <row r="280" spans="1:5" s="97" customFormat="1" ht="15" x14ac:dyDescent="0.25">
      <c r="A280" s="106"/>
      <c r="B280" s="124" t="s">
        <v>895</v>
      </c>
      <c r="C280" s="107"/>
      <c r="D280" s="107"/>
      <c r="E280" s="16"/>
    </row>
    <row r="281" spans="1:5" s="97" customFormat="1" ht="15" x14ac:dyDescent="0.25">
      <c r="A281" s="106"/>
      <c r="B281" s="124" t="s">
        <v>896</v>
      </c>
      <c r="C281" s="107"/>
      <c r="D281" s="107"/>
      <c r="E281" s="16"/>
    </row>
    <row r="282" spans="1:5" s="97" customFormat="1" ht="15" x14ac:dyDescent="0.25">
      <c r="A282" s="106"/>
      <c r="B282" s="124" t="s">
        <v>897</v>
      </c>
      <c r="C282" s="107"/>
      <c r="D282" s="107"/>
      <c r="E282" s="16"/>
    </row>
    <row r="283" spans="1:5" s="97" customFormat="1" ht="15" x14ac:dyDescent="0.25">
      <c r="A283" s="106"/>
      <c r="B283" s="124" t="s">
        <v>898</v>
      </c>
      <c r="C283" s="107"/>
      <c r="D283" s="107"/>
      <c r="E283" s="16"/>
    </row>
    <row r="284" spans="1:5" s="97" customFormat="1" ht="15" x14ac:dyDescent="0.25">
      <c r="A284" s="106"/>
      <c r="B284" s="124" t="s">
        <v>899</v>
      </c>
      <c r="C284" s="107"/>
      <c r="D284" s="107"/>
      <c r="E284" s="16"/>
    </row>
    <row r="285" spans="1:5" s="97" customFormat="1" ht="15" x14ac:dyDescent="0.25">
      <c r="A285" s="106"/>
      <c r="B285" s="124" t="s">
        <v>900</v>
      </c>
      <c r="C285" s="107"/>
      <c r="D285" s="107"/>
      <c r="E285" s="16"/>
    </row>
    <row r="286" spans="1:5" s="97" customFormat="1" ht="15" x14ac:dyDescent="0.25">
      <c r="A286" s="106"/>
      <c r="B286" s="124" t="s">
        <v>901</v>
      </c>
      <c r="C286" s="107"/>
      <c r="D286" s="107"/>
      <c r="E286" s="16"/>
    </row>
    <row r="287" spans="1:5" s="97" customFormat="1" ht="15" x14ac:dyDescent="0.25">
      <c r="A287" s="106"/>
      <c r="B287" s="124" t="s">
        <v>902</v>
      </c>
      <c r="C287" s="107"/>
      <c r="D287" s="107"/>
      <c r="E287" s="16"/>
    </row>
    <row r="288" spans="1:5" s="97" customFormat="1" x14ac:dyDescent="0.25">
      <c r="A288" s="106"/>
      <c r="B288" s="109"/>
      <c r="C288" s="107"/>
      <c r="D288" s="107"/>
      <c r="E288" s="16"/>
    </row>
    <row r="289" spans="1:5" s="97" customFormat="1" ht="14.45" customHeight="1" x14ac:dyDescent="0.25">
      <c r="A289" s="214" t="s">
        <v>787</v>
      </c>
      <c r="B289" s="215"/>
      <c r="C289" s="107"/>
      <c r="D289" s="107"/>
      <c r="E289" s="16"/>
    </row>
    <row r="290" spans="1:5" s="97" customFormat="1" ht="263.45" customHeight="1" x14ac:dyDescent="0.25">
      <c r="A290" s="106"/>
      <c r="B290" s="109" t="s">
        <v>903</v>
      </c>
      <c r="C290" s="107"/>
      <c r="D290" s="107"/>
      <c r="E290" s="125" t="s">
        <v>904</v>
      </c>
    </row>
    <row r="291" spans="1:5" s="97" customFormat="1" x14ac:dyDescent="0.25">
      <c r="A291" s="106"/>
      <c r="B291" s="109"/>
      <c r="C291" s="107"/>
      <c r="D291" s="107"/>
      <c r="E291" s="16"/>
    </row>
    <row r="292" spans="1:5" s="97" customFormat="1" ht="14.45" customHeight="1" x14ac:dyDescent="0.25">
      <c r="A292" s="214" t="s">
        <v>596</v>
      </c>
      <c r="B292" s="215"/>
      <c r="C292" s="107"/>
      <c r="D292" s="107"/>
      <c r="E292" s="16"/>
    </row>
    <row r="293" spans="1:5" s="97" customFormat="1" x14ac:dyDescent="0.25">
      <c r="A293" s="106"/>
      <c r="B293" s="109" t="s">
        <v>770</v>
      </c>
      <c r="C293" s="107"/>
      <c r="D293" s="107"/>
      <c r="E293" s="16"/>
    </row>
    <row r="294" spans="1:5" s="97" customFormat="1" ht="42.75" x14ac:dyDescent="0.25">
      <c r="A294" s="106"/>
      <c r="B294" s="109" t="s">
        <v>886</v>
      </c>
      <c r="C294" s="107"/>
      <c r="D294" s="107"/>
      <c r="E294" s="16"/>
    </row>
    <row r="295" spans="1:5" s="97" customFormat="1" x14ac:dyDescent="0.25">
      <c r="A295" s="106"/>
      <c r="B295" s="109"/>
      <c r="C295" s="107"/>
      <c r="D295" s="107"/>
      <c r="E295" s="16"/>
    </row>
    <row r="296" spans="1:5" s="97" customFormat="1" ht="42.75" x14ac:dyDescent="0.25">
      <c r="A296" s="106"/>
      <c r="B296" s="109" t="s">
        <v>887</v>
      </c>
      <c r="C296" s="107"/>
      <c r="D296" s="107"/>
      <c r="E296" s="16"/>
    </row>
    <row r="297" spans="1:5" s="97" customFormat="1" x14ac:dyDescent="0.25">
      <c r="A297" s="106"/>
      <c r="B297" s="109"/>
      <c r="C297" s="107"/>
      <c r="D297" s="107"/>
      <c r="E297" s="16"/>
    </row>
    <row r="298" spans="1:5" s="97" customFormat="1" x14ac:dyDescent="0.25">
      <c r="A298" s="106"/>
      <c r="B298" s="109" t="s">
        <v>751</v>
      </c>
      <c r="C298" s="107"/>
      <c r="D298" s="107"/>
      <c r="E298" s="16"/>
    </row>
    <row r="299" spans="1:5" s="97" customFormat="1" ht="28.5" x14ac:dyDescent="0.25">
      <c r="A299" s="106"/>
      <c r="B299" s="109" t="s">
        <v>888</v>
      </c>
      <c r="C299" s="107"/>
      <c r="D299" s="107"/>
      <c r="E299" s="16"/>
    </row>
    <row r="300" spans="1:5" s="97" customFormat="1" x14ac:dyDescent="0.25">
      <c r="A300" s="106"/>
      <c r="B300" s="109"/>
      <c r="C300" s="107"/>
      <c r="D300" s="107"/>
      <c r="E300" s="16"/>
    </row>
    <row r="301" spans="1:5" s="97" customFormat="1" ht="14.45" customHeight="1" x14ac:dyDescent="0.25">
      <c r="A301" s="214" t="s">
        <v>773</v>
      </c>
      <c r="B301" s="215"/>
      <c r="C301" s="107"/>
      <c r="D301" s="107"/>
      <c r="E301" s="16"/>
    </row>
    <row r="302" spans="1:5" s="97" customFormat="1" ht="71.25" x14ac:dyDescent="0.25">
      <c r="A302" s="106"/>
      <c r="B302" s="109" t="s">
        <v>774</v>
      </c>
      <c r="C302" s="107"/>
      <c r="D302" s="107"/>
      <c r="E302" s="16"/>
    </row>
    <row r="303" spans="1:5" s="97" customFormat="1" x14ac:dyDescent="0.25">
      <c r="A303" s="106"/>
      <c r="B303" s="109"/>
      <c r="C303" s="107"/>
      <c r="D303" s="107"/>
      <c r="E303" s="16"/>
    </row>
    <row r="304" spans="1:5" s="97" customFormat="1" ht="30" x14ac:dyDescent="0.25">
      <c r="A304" s="110" t="s">
        <v>939</v>
      </c>
      <c r="B304" s="120" t="s">
        <v>905</v>
      </c>
      <c r="C304" s="107"/>
      <c r="D304" s="107"/>
      <c r="E304" s="16"/>
    </row>
    <row r="305" spans="1:5" s="97" customFormat="1" x14ac:dyDescent="0.25">
      <c r="A305" s="106"/>
      <c r="B305" s="109" t="s">
        <v>822</v>
      </c>
      <c r="C305" s="107"/>
      <c r="D305" s="107"/>
      <c r="E305" s="16"/>
    </row>
    <row r="306" spans="1:5" s="97" customFormat="1" x14ac:dyDescent="0.25">
      <c r="A306" s="106"/>
      <c r="B306" s="109"/>
      <c r="C306" s="107"/>
      <c r="D306" s="107"/>
      <c r="E306" s="16"/>
    </row>
    <row r="307" spans="1:5" s="97" customFormat="1" ht="14.45" customHeight="1" x14ac:dyDescent="0.25">
      <c r="A307" s="214" t="s">
        <v>871</v>
      </c>
      <c r="B307" s="215"/>
      <c r="C307" s="107"/>
      <c r="D307" s="107"/>
      <c r="E307" s="16"/>
    </row>
    <row r="308" spans="1:5" s="97" customFormat="1" x14ac:dyDescent="0.25">
      <c r="A308" s="106"/>
      <c r="B308" s="109" t="s">
        <v>917</v>
      </c>
      <c r="C308" s="107"/>
      <c r="D308" s="107"/>
      <c r="E308" s="16"/>
    </row>
    <row r="309" spans="1:5" s="97" customFormat="1" x14ac:dyDescent="0.25">
      <c r="A309" s="106"/>
      <c r="B309" s="109" t="s">
        <v>906</v>
      </c>
      <c r="C309" s="107"/>
      <c r="D309" s="107"/>
      <c r="E309" s="16"/>
    </row>
    <row r="310" spans="1:5" s="97" customFormat="1" x14ac:dyDescent="0.25">
      <c r="A310" s="106"/>
      <c r="B310" s="109" t="s">
        <v>907</v>
      </c>
      <c r="C310" s="107"/>
      <c r="D310" s="107"/>
      <c r="E310" s="16"/>
    </row>
    <row r="311" spans="1:5" s="97" customFormat="1" x14ac:dyDescent="0.25">
      <c r="A311" s="106"/>
      <c r="B311" s="109" t="s">
        <v>908</v>
      </c>
      <c r="C311" s="107"/>
      <c r="D311" s="107"/>
      <c r="E311" s="16"/>
    </row>
    <row r="312" spans="1:5" s="97" customFormat="1" x14ac:dyDescent="0.25">
      <c r="A312" s="106"/>
      <c r="B312" s="109" t="s">
        <v>909</v>
      </c>
      <c r="C312" s="107"/>
      <c r="D312" s="107"/>
      <c r="E312" s="16"/>
    </row>
    <row r="313" spans="1:5" s="97" customFormat="1" x14ac:dyDescent="0.25">
      <c r="A313" s="106"/>
      <c r="B313" s="109" t="s">
        <v>910</v>
      </c>
      <c r="C313" s="107"/>
      <c r="D313" s="107"/>
      <c r="E313" s="16"/>
    </row>
    <row r="314" spans="1:5" s="97" customFormat="1" x14ac:dyDescent="0.25">
      <c r="A314" s="106"/>
      <c r="B314" s="109" t="s">
        <v>911</v>
      </c>
      <c r="C314" s="107"/>
      <c r="D314" s="107"/>
      <c r="E314" s="16"/>
    </row>
    <row r="315" spans="1:5" s="97" customFormat="1" x14ac:dyDescent="0.25">
      <c r="A315" s="106"/>
      <c r="B315" s="109" t="s">
        <v>912</v>
      </c>
      <c r="C315" s="107"/>
      <c r="D315" s="107"/>
      <c r="E315" s="16"/>
    </row>
    <row r="316" spans="1:5" s="97" customFormat="1" x14ac:dyDescent="0.25">
      <c r="A316" s="106"/>
      <c r="B316" s="109" t="s">
        <v>918</v>
      </c>
      <c r="C316" s="107"/>
      <c r="D316" s="107"/>
      <c r="E316" s="16"/>
    </row>
    <row r="317" spans="1:5" s="97" customFormat="1" x14ac:dyDescent="0.25">
      <c r="A317" s="106"/>
      <c r="B317" s="109" t="s">
        <v>913</v>
      </c>
      <c r="C317" s="107"/>
      <c r="D317" s="107"/>
      <c r="E317" s="16"/>
    </row>
    <row r="318" spans="1:5" s="97" customFormat="1" x14ac:dyDescent="0.25">
      <c r="A318" s="106"/>
      <c r="B318" s="109" t="s">
        <v>914</v>
      </c>
      <c r="C318" s="107"/>
      <c r="D318" s="107"/>
      <c r="E318" s="16"/>
    </row>
    <row r="319" spans="1:5" s="97" customFormat="1" x14ac:dyDescent="0.25">
      <c r="A319" s="106"/>
      <c r="B319" s="109" t="s">
        <v>915</v>
      </c>
      <c r="C319" s="107"/>
      <c r="D319" s="107"/>
      <c r="E319" s="16"/>
    </row>
    <row r="320" spans="1:5" s="97" customFormat="1" x14ac:dyDescent="0.25">
      <c r="A320" s="106"/>
      <c r="B320" s="109" t="s">
        <v>916</v>
      </c>
      <c r="C320" s="107"/>
      <c r="D320" s="107"/>
      <c r="E320" s="16"/>
    </row>
    <row r="321" spans="1:5" s="97" customFormat="1" x14ac:dyDescent="0.25">
      <c r="A321" s="106"/>
      <c r="B321" s="109"/>
      <c r="C321" s="107"/>
      <c r="D321" s="107"/>
      <c r="E321" s="16"/>
    </row>
    <row r="322" spans="1:5" s="97" customFormat="1" ht="14.45" customHeight="1" x14ac:dyDescent="0.25">
      <c r="A322" s="214" t="s">
        <v>787</v>
      </c>
      <c r="B322" s="215"/>
      <c r="C322" s="107"/>
      <c r="D322" s="107"/>
      <c r="E322" s="16"/>
    </row>
    <row r="323" spans="1:5" s="97" customFormat="1" ht="185.25" x14ac:dyDescent="0.25">
      <c r="A323" s="106"/>
      <c r="B323" s="109" t="s">
        <v>919</v>
      </c>
      <c r="C323" s="107"/>
      <c r="D323" s="107"/>
      <c r="E323" s="16"/>
    </row>
    <row r="324" spans="1:5" s="97" customFormat="1" x14ac:dyDescent="0.25">
      <c r="A324" s="106"/>
      <c r="B324" s="109"/>
      <c r="C324" s="107"/>
      <c r="D324" s="107"/>
      <c r="E324" s="16"/>
    </row>
    <row r="325" spans="1:5" s="97" customFormat="1" ht="14.45" customHeight="1" x14ac:dyDescent="0.25">
      <c r="A325" s="214" t="s">
        <v>596</v>
      </c>
      <c r="B325" s="215"/>
      <c r="C325" s="107"/>
      <c r="D325" s="107"/>
      <c r="E325" s="16"/>
    </row>
    <row r="326" spans="1:5" s="97" customFormat="1" x14ac:dyDescent="0.25">
      <c r="A326" s="106"/>
      <c r="B326" s="109" t="s">
        <v>770</v>
      </c>
      <c r="C326" s="107"/>
      <c r="D326" s="107"/>
      <c r="E326" s="16"/>
    </row>
    <row r="327" spans="1:5" s="97" customFormat="1" ht="42.75" x14ac:dyDescent="0.25">
      <c r="A327" s="106"/>
      <c r="B327" s="109" t="s">
        <v>886</v>
      </c>
      <c r="C327" s="107"/>
      <c r="D327" s="107"/>
      <c r="E327" s="16"/>
    </row>
    <row r="328" spans="1:5" s="97" customFormat="1" x14ac:dyDescent="0.25">
      <c r="A328" s="106"/>
      <c r="B328" s="109"/>
      <c r="C328" s="107"/>
      <c r="D328" s="107"/>
      <c r="E328" s="16"/>
    </row>
    <row r="329" spans="1:5" s="97" customFormat="1" ht="42.75" x14ac:dyDescent="0.25">
      <c r="A329" s="106"/>
      <c r="B329" s="109" t="s">
        <v>887</v>
      </c>
      <c r="C329" s="107"/>
      <c r="D329" s="107"/>
      <c r="E329" s="16"/>
    </row>
    <row r="330" spans="1:5" s="97" customFormat="1" x14ac:dyDescent="0.25">
      <c r="A330" s="106"/>
      <c r="B330" s="109"/>
      <c r="C330" s="107"/>
      <c r="D330" s="107"/>
      <c r="E330" s="16"/>
    </row>
    <row r="331" spans="1:5" s="97" customFormat="1" x14ac:dyDescent="0.25">
      <c r="A331" s="106"/>
      <c r="B331" s="109" t="s">
        <v>751</v>
      </c>
      <c r="C331" s="107"/>
      <c r="D331" s="107"/>
      <c r="E331" s="16"/>
    </row>
    <row r="332" spans="1:5" s="97" customFormat="1" ht="28.5" x14ac:dyDescent="0.25">
      <c r="A332" s="106"/>
      <c r="B332" s="109" t="s">
        <v>920</v>
      </c>
      <c r="C332" s="107"/>
      <c r="D332" s="107"/>
      <c r="E332" s="16"/>
    </row>
    <row r="333" spans="1:5" s="97" customFormat="1" x14ac:dyDescent="0.25">
      <c r="A333" s="106"/>
      <c r="B333" s="109"/>
      <c r="C333" s="107"/>
      <c r="D333" s="107"/>
      <c r="E333" s="16"/>
    </row>
    <row r="334" spans="1:5" s="97" customFormat="1" ht="14.45" customHeight="1" x14ac:dyDescent="0.25">
      <c r="A334" s="214" t="s">
        <v>773</v>
      </c>
      <c r="B334" s="215"/>
      <c r="C334" s="107"/>
      <c r="D334" s="107"/>
      <c r="E334" s="16"/>
    </row>
    <row r="335" spans="1:5" s="97" customFormat="1" ht="71.25" x14ac:dyDescent="0.25">
      <c r="A335" s="106"/>
      <c r="B335" s="109" t="s">
        <v>774</v>
      </c>
      <c r="C335" s="107"/>
      <c r="D335" s="107"/>
      <c r="E335" s="16"/>
    </row>
    <row r="336" spans="1:5" s="97" customFormat="1" x14ac:dyDescent="0.25">
      <c r="A336" s="106"/>
      <c r="B336" s="109"/>
      <c r="C336" s="107"/>
      <c r="D336" s="107"/>
      <c r="E336" s="16"/>
    </row>
    <row r="337" spans="1:5" s="97" customFormat="1" ht="30" x14ac:dyDescent="0.25">
      <c r="A337" s="110" t="s">
        <v>938</v>
      </c>
      <c r="B337" s="120" t="s">
        <v>921</v>
      </c>
      <c r="C337" s="107"/>
      <c r="D337" s="107"/>
      <c r="E337" s="16"/>
    </row>
    <row r="338" spans="1:5" s="97" customFormat="1" x14ac:dyDescent="0.25">
      <c r="A338" s="106"/>
      <c r="B338" s="109" t="s">
        <v>822</v>
      </c>
      <c r="C338" s="107"/>
      <c r="D338" s="107"/>
      <c r="E338" s="16"/>
    </row>
    <row r="339" spans="1:5" s="97" customFormat="1" x14ac:dyDescent="0.25">
      <c r="A339" s="106"/>
      <c r="B339" s="109"/>
      <c r="C339" s="107"/>
      <c r="D339" s="107"/>
      <c r="E339" s="16"/>
    </row>
    <row r="340" spans="1:5" s="97" customFormat="1" ht="14.45" customHeight="1" x14ac:dyDescent="0.25">
      <c r="A340" s="214" t="s">
        <v>871</v>
      </c>
      <c r="B340" s="215"/>
      <c r="C340" s="107"/>
      <c r="D340" s="107"/>
      <c r="E340" s="16"/>
    </row>
    <row r="341" spans="1:5" s="97" customFormat="1" x14ac:dyDescent="0.25">
      <c r="A341" s="106"/>
      <c r="B341" s="109" t="s">
        <v>922</v>
      </c>
      <c r="C341" s="107"/>
      <c r="D341" s="107"/>
      <c r="E341" s="16"/>
    </row>
    <row r="342" spans="1:5" s="97" customFormat="1" x14ac:dyDescent="0.25">
      <c r="A342" s="106"/>
      <c r="B342" s="109" t="s">
        <v>923</v>
      </c>
      <c r="C342" s="107"/>
      <c r="D342" s="107"/>
      <c r="E342" s="16"/>
    </row>
    <row r="343" spans="1:5" s="97" customFormat="1" x14ac:dyDescent="0.25">
      <c r="A343" s="106"/>
      <c r="B343" s="109" t="s">
        <v>924</v>
      </c>
      <c r="C343" s="107"/>
      <c r="D343" s="107"/>
      <c r="E343" s="16"/>
    </row>
    <row r="344" spans="1:5" s="97" customFormat="1" x14ac:dyDescent="0.25">
      <c r="A344" s="106"/>
      <c r="B344" s="109" t="s">
        <v>925</v>
      </c>
      <c r="C344" s="107"/>
      <c r="D344" s="107"/>
      <c r="E344" s="16"/>
    </row>
    <row r="345" spans="1:5" s="97" customFormat="1" x14ac:dyDescent="0.25">
      <c r="A345" s="106"/>
      <c r="B345" s="109" t="s">
        <v>926</v>
      </c>
      <c r="C345" s="107"/>
      <c r="D345" s="107"/>
      <c r="E345" s="16"/>
    </row>
    <row r="346" spans="1:5" s="97" customFormat="1" x14ac:dyDescent="0.25">
      <c r="A346" s="106"/>
      <c r="B346" s="109" t="s">
        <v>927</v>
      </c>
      <c r="C346" s="107"/>
      <c r="D346" s="107"/>
      <c r="E346" s="16"/>
    </row>
    <row r="347" spans="1:5" s="97" customFormat="1" x14ac:dyDescent="0.25">
      <c r="A347" s="106"/>
      <c r="B347" s="109" t="s">
        <v>928</v>
      </c>
      <c r="C347" s="107"/>
      <c r="D347" s="107"/>
      <c r="E347" s="16"/>
    </row>
    <row r="348" spans="1:5" s="97" customFormat="1" x14ac:dyDescent="0.25">
      <c r="A348" s="106"/>
      <c r="B348" s="109" t="s">
        <v>929</v>
      </c>
      <c r="C348" s="107"/>
      <c r="D348" s="107"/>
      <c r="E348" s="16"/>
    </row>
    <row r="349" spans="1:5" s="97" customFormat="1" x14ac:dyDescent="0.25">
      <c r="A349" s="106"/>
      <c r="B349" s="109" t="s">
        <v>930</v>
      </c>
      <c r="C349" s="107"/>
      <c r="D349" s="107"/>
      <c r="E349" s="16"/>
    </row>
    <row r="350" spans="1:5" s="97" customFormat="1" x14ac:dyDescent="0.25">
      <c r="A350" s="106"/>
      <c r="B350" s="109" t="s">
        <v>931</v>
      </c>
      <c r="C350" s="107"/>
      <c r="D350" s="107"/>
      <c r="E350" s="16"/>
    </row>
    <row r="351" spans="1:5" s="97" customFormat="1" x14ac:dyDescent="0.25">
      <c r="A351" s="106"/>
      <c r="B351" s="109" t="s">
        <v>932</v>
      </c>
      <c r="C351" s="107"/>
      <c r="D351" s="107"/>
      <c r="E351" s="16"/>
    </row>
    <row r="352" spans="1:5" s="97" customFormat="1" x14ac:dyDescent="0.25">
      <c r="A352" s="106"/>
      <c r="B352" s="109" t="s">
        <v>933</v>
      </c>
      <c r="C352" s="107"/>
      <c r="D352" s="107"/>
      <c r="E352" s="16"/>
    </row>
    <row r="353" spans="1:5" s="97" customFormat="1" x14ac:dyDescent="0.25">
      <c r="A353" s="106"/>
      <c r="B353" s="109"/>
      <c r="C353" s="107"/>
      <c r="D353" s="107"/>
      <c r="E353" s="16"/>
    </row>
    <row r="354" spans="1:5" s="97" customFormat="1" ht="14.45" customHeight="1" x14ac:dyDescent="0.25">
      <c r="A354" s="214" t="s">
        <v>549</v>
      </c>
      <c r="B354" s="215"/>
      <c r="C354" s="107"/>
      <c r="D354" s="107"/>
      <c r="E354" s="16"/>
    </row>
    <row r="355" spans="1:5" s="97" customFormat="1" ht="248.1" customHeight="1" x14ac:dyDescent="0.25">
      <c r="A355" s="106"/>
      <c r="B355" s="109" t="s">
        <v>934</v>
      </c>
      <c r="C355" s="107"/>
      <c r="D355" s="107"/>
      <c r="E355" s="125" t="s">
        <v>904</v>
      </c>
    </row>
    <row r="356" spans="1:5" s="97" customFormat="1" x14ac:dyDescent="0.25">
      <c r="A356" s="106"/>
      <c r="B356" s="109"/>
      <c r="C356" s="107"/>
      <c r="D356" s="107"/>
      <c r="E356" s="16"/>
    </row>
    <row r="357" spans="1:5" s="97" customFormat="1" ht="14.45" customHeight="1" x14ac:dyDescent="0.25">
      <c r="A357" s="214" t="s">
        <v>596</v>
      </c>
      <c r="B357" s="215"/>
      <c r="C357" s="107"/>
      <c r="D357" s="107"/>
      <c r="E357" s="16"/>
    </row>
    <row r="358" spans="1:5" s="97" customFormat="1" x14ac:dyDescent="0.25">
      <c r="A358" s="106"/>
      <c r="B358" s="109" t="s">
        <v>770</v>
      </c>
      <c r="C358" s="107"/>
      <c r="D358" s="107"/>
      <c r="E358" s="16"/>
    </row>
    <row r="359" spans="1:5" s="97" customFormat="1" ht="42.75" x14ac:dyDescent="0.25">
      <c r="A359" s="106"/>
      <c r="B359" s="109" t="s">
        <v>886</v>
      </c>
      <c r="C359" s="107"/>
      <c r="D359" s="107"/>
      <c r="E359" s="16"/>
    </row>
    <row r="360" spans="1:5" s="97" customFormat="1" x14ac:dyDescent="0.25">
      <c r="A360" s="106"/>
      <c r="B360" s="109"/>
      <c r="C360" s="107"/>
      <c r="D360" s="107"/>
      <c r="E360" s="16"/>
    </row>
    <row r="361" spans="1:5" s="97" customFormat="1" ht="42.75" x14ac:dyDescent="0.25">
      <c r="A361" s="106"/>
      <c r="B361" s="109" t="s">
        <v>935</v>
      </c>
      <c r="C361" s="107"/>
      <c r="D361" s="107"/>
      <c r="E361" s="16"/>
    </row>
    <row r="362" spans="1:5" s="97" customFormat="1" x14ac:dyDescent="0.25">
      <c r="A362" s="106"/>
      <c r="B362" s="109"/>
      <c r="C362" s="107"/>
      <c r="D362" s="107"/>
      <c r="E362" s="16"/>
    </row>
    <row r="363" spans="1:5" s="97" customFormat="1" x14ac:dyDescent="0.25">
      <c r="A363" s="106"/>
      <c r="B363" s="109" t="s">
        <v>751</v>
      </c>
      <c r="C363" s="107"/>
      <c r="D363" s="107"/>
      <c r="E363" s="16"/>
    </row>
    <row r="364" spans="1:5" s="97" customFormat="1" ht="28.5" x14ac:dyDescent="0.25">
      <c r="A364" s="106"/>
      <c r="B364" s="109" t="s">
        <v>936</v>
      </c>
      <c r="C364" s="107"/>
      <c r="D364" s="107"/>
      <c r="E364" s="16"/>
    </row>
    <row r="365" spans="1:5" s="97" customFormat="1" x14ac:dyDescent="0.25">
      <c r="A365" s="106"/>
      <c r="B365" s="109"/>
      <c r="C365" s="107"/>
      <c r="D365" s="107"/>
      <c r="E365" s="16"/>
    </row>
    <row r="366" spans="1:5" s="97" customFormat="1" ht="14.45" customHeight="1" x14ac:dyDescent="0.25">
      <c r="A366" s="214" t="s">
        <v>773</v>
      </c>
      <c r="B366" s="215"/>
      <c r="C366" s="107"/>
      <c r="D366" s="107"/>
      <c r="E366" s="16"/>
    </row>
    <row r="367" spans="1:5" s="97" customFormat="1" ht="71.25" x14ac:dyDescent="0.25">
      <c r="A367" s="106"/>
      <c r="B367" s="109" t="s">
        <v>774</v>
      </c>
      <c r="C367" s="107"/>
      <c r="D367" s="107"/>
      <c r="E367" s="16"/>
    </row>
    <row r="368" spans="1:5" s="97" customFormat="1" x14ac:dyDescent="0.25">
      <c r="A368" s="106"/>
      <c r="B368" s="109"/>
      <c r="C368" s="107"/>
      <c r="D368" s="107"/>
      <c r="E368" s="16"/>
    </row>
    <row r="369" spans="1:5" s="86" customFormat="1" ht="63" customHeight="1" x14ac:dyDescent="0.25">
      <c r="A369" s="104" t="s">
        <v>62</v>
      </c>
      <c r="B369" s="85" t="s">
        <v>285</v>
      </c>
      <c r="C369" s="85" t="s">
        <v>338</v>
      </c>
      <c r="D369" s="104" t="s">
        <v>331</v>
      </c>
      <c r="E369" s="85" t="s">
        <v>332</v>
      </c>
    </row>
    <row r="370" spans="1:5" s="97" customFormat="1" ht="30" x14ac:dyDescent="0.25">
      <c r="A370" s="110" t="s">
        <v>286</v>
      </c>
      <c r="B370" s="120" t="s">
        <v>937</v>
      </c>
      <c r="C370" s="107"/>
      <c r="D370" s="107"/>
      <c r="E370" s="16"/>
    </row>
    <row r="371" spans="1:5" s="97" customFormat="1" x14ac:dyDescent="0.25">
      <c r="A371" s="106"/>
      <c r="B371" s="109" t="s">
        <v>756</v>
      </c>
      <c r="C371" s="107"/>
      <c r="D371" s="107"/>
      <c r="E371" s="16"/>
    </row>
    <row r="372" spans="1:5" s="97" customFormat="1" x14ac:dyDescent="0.25">
      <c r="A372" s="106"/>
      <c r="B372" s="109"/>
      <c r="C372" s="107"/>
      <c r="D372" s="107"/>
      <c r="E372" s="16"/>
    </row>
    <row r="373" spans="1:5" s="97" customFormat="1" ht="14.45" customHeight="1" x14ac:dyDescent="0.25">
      <c r="A373" s="214" t="s">
        <v>336</v>
      </c>
      <c r="B373" s="215"/>
      <c r="C373" s="107"/>
      <c r="D373" s="107"/>
      <c r="E373" s="16"/>
    </row>
    <row r="374" spans="1:5" s="97" customFormat="1" x14ac:dyDescent="0.25">
      <c r="A374" s="106"/>
      <c r="B374" s="109" t="s">
        <v>757</v>
      </c>
      <c r="C374" s="107"/>
      <c r="D374" s="107"/>
      <c r="E374" s="16"/>
    </row>
    <row r="375" spans="1:5" s="97" customFormat="1" x14ac:dyDescent="0.25">
      <c r="A375" s="106"/>
      <c r="B375" s="109" t="s">
        <v>758</v>
      </c>
      <c r="C375" s="107"/>
      <c r="D375" s="107"/>
      <c r="E375" s="16"/>
    </row>
    <row r="376" spans="1:5" s="97" customFormat="1" x14ac:dyDescent="0.25">
      <c r="A376" s="106"/>
      <c r="B376" s="109" t="s">
        <v>759</v>
      </c>
      <c r="C376" s="107"/>
      <c r="D376" s="107"/>
      <c r="E376" s="16"/>
    </row>
    <row r="377" spans="1:5" s="97" customFormat="1" x14ac:dyDescent="0.25">
      <c r="A377" s="106"/>
      <c r="B377" s="109" t="s">
        <v>760</v>
      </c>
      <c r="C377" s="107"/>
      <c r="D377" s="107"/>
      <c r="E377" s="16"/>
    </row>
    <row r="378" spans="1:5" s="97" customFormat="1" x14ac:dyDescent="0.25">
      <c r="A378" s="106"/>
      <c r="B378" s="109" t="s">
        <v>761</v>
      </c>
      <c r="C378" s="107"/>
      <c r="D378" s="107"/>
      <c r="E378" s="16"/>
    </row>
    <row r="379" spans="1:5" s="97" customFormat="1" x14ac:dyDescent="0.25">
      <c r="A379" s="106"/>
      <c r="B379" s="109" t="s">
        <v>762</v>
      </c>
      <c r="C379" s="107"/>
      <c r="D379" s="107"/>
      <c r="E379" s="16"/>
    </row>
    <row r="380" spans="1:5" s="97" customFormat="1" x14ac:dyDescent="0.25">
      <c r="A380" s="106"/>
      <c r="B380" s="109" t="s">
        <v>763</v>
      </c>
      <c r="C380" s="107"/>
      <c r="D380" s="107"/>
      <c r="E380" s="16"/>
    </row>
    <row r="381" spans="1:5" s="97" customFormat="1" x14ac:dyDescent="0.25">
      <c r="A381" s="106"/>
      <c r="B381" s="109" t="s">
        <v>764</v>
      </c>
      <c r="C381" s="107"/>
      <c r="D381" s="107"/>
      <c r="E381" s="16"/>
    </row>
    <row r="382" spans="1:5" s="97" customFormat="1" x14ac:dyDescent="0.25">
      <c r="A382" s="106"/>
      <c r="B382" s="109" t="s">
        <v>765</v>
      </c>
      <c r="C382" s="107"/>
      <c r="D382" s="107"/>
      <c r="E382" s="16"/>
    </row>
    <row r="383" spans="1:5" s="97" customFormat="1" x14ac:dyDescent="0.25">
      <c r="A383" s="106"/>
      <c r="B383" s="109" t="s">
        <v>766</v>
      </c>
      <c r="C383" s="107"/>
      <c r="D383" s="107"/>
      <c r="E383" s="16"/>
    </row>
    <row r="384" spans="1:5" s="97" customFormat="1" x14ac:dyDescent="0.25">
      <c r="A384" s="106"/>
      <c r="B384" s="109"/>
      <c r="C384" s="107"/>
      <c r="D384" s="107"/>
      <c r="E384" s="16"/>
    </row>
    <row r="385" spans="1:5" s="97" customFormat="1" ht="14.45" customHeight="1" x14ac:dyDescent="0.25">
      <c r="A385" s="214" t="s">
        <v>767</v>
      </c>
      <c r="B385" s="215"/>
      <c r="C385" s="107"/>
      <c r="D385" s="107"/>
      <c r="E385" s="16"/>
    </row>
    <row r="386" spans="1:5" s="97" customFormat="1" ht="171" x14ac:dyDescent="0.25">
      <c r="A386" s="106"/>
      <c r="B386" s="109" t="s">
        <v>768</v>
      </c>
      <c r="C386" s="107"/>
      <c r="D386" s="107"/>
      <c r="E386" s="16"/>
    </row>
    <row r="387" spans="1:5" s="97" customFormat="1" x14ac:dyDescent="0.25">
      <c r="A387" s="106"/>
      <c r="B387" s="109"/>
      <c r="C387" s="107"/>
      <c r="D387" s="107"/>
      <c r="E387" s="16"/>
    </row>
    <row r="388" spans="1:5" s="97" customFormat="1" ht="14.45" customHeight="1" x14ac:dyDescent="0.25">
      <c r="A388" s="214" t="s">
        <v>596</v>
      </c>
      <c r="B388" s="215"/>
      <c r="C388" s="107"/>
      <c r="D388" s="107"/>
      <c r="E388" s="16"/>
    </row>
    <row r="389" spans="1:5" s="97" customFormat="1" x14ac:dyDescent="0.25">
      <c r="A389" s="106"/>
      <c r="B389" s="109" t="s">
        <v>770</v>
      </c>
      <c r="C389" s="107"/>
      <c r="D389" s="107"/>
      <c r="E389" s="16"/>
    </row>
    <row r="390" spans="1:5" s="97" customFormat="1" ht="42.75" x14ac:dyDescent="0.25">
      <c r="A390" s="106"/>
      <c r="B390" s="109" t="s">
        <v>950</v>
      </c>
      <c r="C390" s="107"/>
      <c r="D390" s="107"/>
      <c r="E390" s="16"/>
    </row>
    <row r="391" spans="1:5" s="97" customFormat="1" x14ac:dyDescent="0.25">
      <c r="A391" s="106"/>
      <c r="B391" s="109"/>
      <c r="C391" s="107"/>
      <c r="D391" s="107"/>
      <c r="E391" s="16"/>
    </row>
    <row r="392" spans="1:5" s="97" customFormat="1" ht="28.5" x14ac:dyDescent="0.25">
      <c r="A392" s="106"/>
      <c r="B392" s="109" t="s">
        <v>771</v>
      </c>
      <c r="C392" s="107"/>
      <c r="D392" s="107"/>
      <c r="E392" s="16"/>
    </row>
    <row r="393" spans="1:5" s="97" customFormat="1" x14ac:dyDescent="0.25">
      <c r="A393" s="106"/>
      <c r="B393" s="109"/>
      <c r="C393" s="107"/>
      <c r="D393" s="107"/>
      <c r="E393" s="16"/>
    </row>
    <row r="394" spans="1:5" s="97" customFormat="1" x14ac:dyDescent="0.25">
      <c r="A394" s="106"/>
      <c r="B394" s="109" t="s">
        <v>751</v>
      </c>
      <c r="C394" s="107"/>
      <c r="D394" s="107"/>
      <c r="E394" s="16"/>
    </row>
    <row r="395" spans="1:5" s="97" customFormat="1" ht="28.5" x14ac:dyDescent="0.25">
      <c r="A395" s="106"/>
      <c r="B395" s="109" t="s">
        <v>772</v>
      </c>
      <c r="C395" s="107"/>
      <c r="D395" s="107"/>
      <c r="E395" s="16"/>
    </row>
    <row r="396" spans="1:5" s="97" customFormat="1" x14ac:dyDescent="0.25">
      <c r="A396" s="106"/>
      <c r="B396" s="109"/>
      <c r="C396" s="107"/>
      <c r="D396" s="107"/>
      <c r="E396" s="16"/>
    </row>
    <row r="397" spans="1:5" s="97" customFormat="1" ht="14.45" customHeight="1" x14ac:dyDescent="0.25">
      <c r="A397" s="214" t="s">
        <v>773</v>
      </c>
      <c r="B397" s="215"/>
      <c r="C397" s="107"/>
      <c r="D397" s="107"/>
      <c r="E397" s="16"/>
    </row>
    <row r="398" spans="1:5" s="97" customFormat="1" ht="71.25" x14ac:dyDescent="0.25">
      <c r="A398" s="106"/>
      <c r="B398" s="109" t="s">
        <v>951</v>
      </c>
      <c r="C398" s="107"/>
      <c r="D398" s="107"/>
      <c r="E398" s="16"/>
    </row>
    <row r="399" spans="1:5" s="97" customFormat="1" x14ac:dyDescent="0.25">
      <c r="A399" s="106"/>
      <c r="B399" s="109"/>
      <c r="C399" s="107"/>
      <c r="D399" s="107"/>
      <c r="E399" s="16"/>
    </row>
    <row r="400" spans="1:5" s="97" customFormat="1" ht="30" x14ac:dyDescent="0.25">
      <c r="A400" s="110" t="s">
        <v>287</v>
      </c>
      <c r="B400" s="120" t="s">
        <v>952</v>
      </c>
      <c r="C400" s="107"/>
      <c r="D400" s="107"/>
      <c r="E400" s="16"/>
    </row>
    <row r="401" spans="1:5" s="97" customFormat="1" ht="28.5" x14ac:dyDescent="0.25">
      <c r="A401" s="106"/>
      <c r="B401" s="109" t="s">
        <v>776</v>
      </c>
      <c r="C401" s="107"/>
      <c r="D401" s="107"/>
      <c r="E401" s="16"/>
    </row>
    <row r="402" spans="1:5" s="97" customFormat="1" x14ac:dyDescent="0.25">
      <c r="A402" s="106"/>
      <c r="B402" s="109"/>
      <c r="C402" s="107"/>
      <c r="D402" s="107"/>
      <c r="E402" s="16"/>
    </row>
    <row r="403" spans="1:5" s="97" customFormat="1" ht="14.45" customHeight="1" x14ac:dyDescent="0.25">
      <c r="A403" s="214" t="s">
        <v>336</v>
      </c>
      <c r="B403" s="215"/>
      <c r="C403" s="107"/>
      <c r="D403" s="107"/>
      <c r="E403" s="16"/>
    </row>
    <row r="404" spans="1:5" s="97" customFormat="1" x14ac:dyDescent="0.25">
      <c r="A404" s="106"/>
      <c r="B404" s="109" t="s">
        <v>777</v>
      </c>
      <c r="C404" s="107"/>
      <c r="D404" s="107"/>
      <c r="E404" s="16"/>
    </row>
    <row r="405" spans="1:5" s="97" customFormat="1" x14ac:dyDescent="0.25">
      <c r="A405" s="106"/>
      <c r="B405" s="109" t="s">
        <v>778</v>
      </c>
      <c r="C405" s="107"/>
      <c r="D405" s="107"/>
      <c r="E405" s="16"/>
    </row>
    <row r="406" spans="1:5" s="97" customFormat="1" x14ac:dyDescent="0.25">
      <c r="A406" s="106"/>
      <c r="B406" s="109" t="s">
        <v>779</v>
      </c>
      <c r="C406" s="107"/>
      <c r="D406" s="107"/>
      <c r="E406" s="16"/>
    </row>
    <row r="407" spans="1:5" s="97" customFormat="1" x14ac:dyDescent="0.25">
      <c r="A407" s="106"/>
      <c r="B407" s="109" t="s">
        <v>780</v>
      </c>
      <c r="C407" s="107"/>
      <c r="D407" s="107"/>
      <c r="E407" s="16"/>
    </row>
    <row r="408" spans="1:5" s="97" customFormat="1" x14ac:dyDescent="0.25">
      <c r="A408" s="106"/>
      <c r="B408" s="109" t="s">
        <v>781</v>
      </c>
      <c r="C408" s="107"/>
      <c r="D408" s="107"/>
      <c r="E408" s="16"/>
    </row>
    <row r="409" spans="1:5" s="97" customFormat="1" x14ac:dyDescent="0.25">
      <c r="A409" s="106"/>
      <c r="B409" s="109" t="s">
        <v>782</v>
      </c>
      <c r="C409" s="107"/>
      <c r="D409" s="107"/>
      <c r="E409" s="16"/>
    </row>
    <row r="410" spans="1:5" s="97" customFormat="1" x14ac:dyDescent="0.25">
      <c r="A410" s="106"/>
      <c r="B410" s="109" t="s">
        <v>783</v>
      </c>
      <c r="C410" s="107"/>
      <c r="D410" s="107"/>
      <c r="E410" s="16"/>
    </row>
    <row r="411" spans="1:5" s="97" customFormat="1" x14ac:dyDescent="0.25">
      <c r="A411" s="106"/>
      <c r="B411" s="109" t="s">
        <v>784</v>
      </c>
      <c r="C411" s="107"/>
      <c r="D411" s="107"/>
      <c r="E411" s="16"/>
    </row>
    <row r="412" spans="1:5" s="97" customFormat="1" x14ac:dyDescent="0.25">
      <c r="A412" s="106"/>
      <c r="B412" s="109" t="s">
        <v>954</v>
      </c>
      <c r="C412" s="107"/>
      <c r="D412" s="107"/>
      <c r="E412" s="16"/>
    </row>
    <row r="413" spans="1:5" s="97" customFormat="1" x14ac:dyDescent="0.25">
      <c r="A413" s="106"/>
      <c r="B413" s="109" t="s">
        <v>953</v>
      </c>
      <c r="C413" s="107"/>
      <c r="D413" s="107"/>
      <c r="E413" s="16"/>
    </row>
    <row r="414" spans="1:5" s="97" customFormat="1" x14ac:dyDescent="0.25">
      <c r="A414" s="106"/>
      <c r="B414" s="109"/>
      <c r="C414" s="107"/>
      <c r="D414" s="107"/>
      <c r="E414" s="16"/>
    </row>
    <row r="415" spans="1:5" s="97" customFormat="1" ht="14.45" customHeight="1" x14ac:dyDescent="0.25">
      <c r="A415" s="214" t="s">
        <v>787</v>
      </c>
      <c r="B415" s="215"/>
      <c r="C415" s="107"/>
      <c r="D415" s="107"/>
      <c r="E415" s="16"/>
    </row>
    <row r="416" spans="1:5" s="97" customFormat="1" ht="187.5" customHeight="1" x14ac:dyDescent="0.25">
      <c r="A416" s="106"/>
      <c r="B416" s="109" t="s">
        <v>788</v>
      </c>
      <c r="C416" s="107"/>
      <c r="D416" s="107"/>
      <c r="E416" s="16"/>
    </row>
    <row r="417" spans="1:5" s="97" customFormat="1" x14ac:dyDescent="0.25">
      <c r="A417" s="106"/>
      <c r="B417" s="109"/>
      <c r="C417" s="107"/>
      <c r="D417" s="107"/>
      <c r="E417" s="16"/>
    </row>
    <row r="418" spans="1:5" s="97" customFormat="1" ht="14.45" customHeight="1" x14ac:dyDescent="0.25">
      <c r="A418" s="214" t="s">
        <v>596</v>
      </c>
      <c r="B418" s="215"/>
      <c r="C418" s="107"/>
      <c r="D418" s="107"/>
      <c r="E418" s="16"/>
    </row>
    <row r="419" spans="1:5" s="97" customFormat="1" x14ac:dyDescent="0.25">
      <c r="A419" s="106"/>
      <c r="B419" s="109" t="s">
        <v>770</v>
      </c>
      <c r="C419" s="107"/>
      <c r="D419" s="107"/>
      <c r="E419" s="16"/>
    </row>
    <row r="420" spans="1:5" s="97" customFormat="1" ht="42.75" x14ac:dyDescent="0.25">
      <c r="A420" s="106"/>
      <c r="B420" s="109" t="s">
        <v>789</v>
      </c>
      <c r="C420" s="107"/>
      <c r="D420" s="107"/>
      <c r="E420" s="16"/>
    </row>
    <row r="421" spans="1:5" s="97" customFormat="1" x14ac:dyDescent="0.25">
      <c r="A421" s="106"/>
      <c r="B421" s="109"/>
      <c r="C421" s="107"/>
      <c r="D421" s="107"/>
      <c r="E421" s="16"/>
    </row>
    <row r="422" spans="1:5" s="97" customFormat="1" ht="42.75" x14ac:dyDescent="0.25">
      <c r="A422" s="106"/>
      <c r="B422" s="109" t="s">
        <v>790</v>
      </c>
      <c r="C422" s="107"/>
      <c r="D422" s="107"/>
      <c r="E422" s="16"/>
    </row>
    <row r="423" spans="1:5" s="97" customFormat="1" x14ac:dyDescent="0.25">
      <c r="A423" s="106"/>
      <c r="B423" s="109"/>
      <c r="C423" s="107"/>
      <c r="D423" s="107"/>
      <c r="E423" s="16"/>
    </row>
    <row r="424" spans="1:5" s="97" customFormat="1" x14ac:dyDescent="0.25">
      <c r="A424" s="106"/>
      <c r="B424" s="109" t="s">
        <v>751</v>
      </c>
      <c r="C424" s="107"/>
      <c r="D424" s="107"/>
      <c r="E424" s="16"/>
    </row>
    <row r="425" spans="1:5" s="97" customFormat="1" ht="28.5" x14ac:dyDescent="0.25">
      <c r="A425" s="106"/>
      <c r="B425" s="109" t="s">
        <v>791</v>
      </c>
      <c r="C425" s="107"/>
      <c r="D425" s="107"/>
      <c r="E425" s="16"/>
    </row>
    <row r="426" spans="1:5" s="97" customFormat="1" x14ac:dyDescent="0.25">
      <c r="A426" s="106"/>
      <c r="B426" s="109"/>
      <c r="C426" s="107"/>
      <c r="D426" s="107"/>
      <c r="E426" s="16"/>
    </row>
    <row r="427" spans="1:5" s="97" customFormat="1" ht="14.45" customHeight="1" x14ac:dyDescent="0.25">
      <c r="A427" s="214" t="s">
        <v>773</v>
      </c>
      <c r="B427" s="215"/>
      <c r="C427" s="107"/>
      <c r="D427" s="107"/>
      <c r="E427" s="16"/>
    </row>
    <row r="428" spans="1:5" s="97" customFormat="1" ht="71.25" x14ac:dyDescent="0.25">
      <c r="A428" s="106"/>
      <c r="B428" s="109" t="s">
        <v>951</v>
      </c>
      <c r="C428" s="107"/>
      <c r="D428" s="107"/>
      <c r="E428" s="16"/>
    </row>
    <row r="429" spans="1:5" s="97" customFormat="1" x14ac:dyDescent="0.25">
      <c r="A429" s="106"/>
      <c r="B429" s="109"/>
      <c r="C429" s="107"/>
      <c r="D429" s="107"/>
      <c r="E429" s="16"/>
    </row>
    <row r="430" spans="1:5" s="97" customFormat="1" ht="30" x14ac:dyDescent="0.25">
      <c r="A430" s="110" t="s">
        <v>288</v>
      </c>
      <c r="B430" s="120" t="s">
        <v>955</v>
      </c>
      <c r="C430" s="107"/>
      <c r="D430" s="107"/>
      <c r="E430" s="16"/>
    </row>
    <row r="431" spans="1:5" s="97" customFormat="1" x14ac:dyDescent="0.25">
      <c r="A431" s="106"/>
      <c r="B431" s="109" t="s">
        <v>793</v>
      </c>
      <c r="C431" s="107"/>
      <c r="D431" s="107"/>
      <c r="E431" s="16"/>
    </row>
    <row r="432" spans="1:5" s="97" customFormat="1" x14ac:dyDescent="0.25">
      <c r="A432" s="106"/>
      <c r="B432" s="109"/>
      <c r="C432" s="107"/>
      <c r="D432" s="107"/>
      <c r="E432" s="16"/>
    </row>
    <row r="433" spans="1:5" s="97" customFormat="1" x14ac:dyDescent="0.25">
      <c r="A433" s="106"/>
      <c r="B433" s="109" t="s">
        <v>336</v>
      </c>
      <c r="C433" s="107"/>
      <c r="D433" s="107"/>
      <c r="E433" s="16"/>
    </row>
    <row r="434" spans="1:5" s="97" customFormat="1" x14ac:dyDescent="0.25">
      <c r="A434" s="106"/>
      <c r="B434" s="109" t="s">
        <v>794</v>
      </c>
      <c r="C434" s="107"/>
      <c r="D434" s="107"/>
      <c r="E434" s="16"/>
    </row>
    <row r="435" spans="1:5" s="97" customFormat="1" x14ac:dyDescent="0.25">
      <c r="A435" s="106"/>
      <c r="B435" s="109" t="s">
        <v>795</v>
      </c>
      <c r="C435" s="107"/>
      <c r="D435" s="107"/>
      <c r="E435" s="16"/>
    </row>
    <row r="436" spans="1:5" s="97" customFormat="1" x14ac:dyDescent="0.25">
      <c r="A436" s="106"/>
      <c r="B436" s="109" t="s">
        <v>796</v>
      </c>
      <c r="C436" s="107"/>
      <c r="D436" s="107"/>
      <c r="E436" s="16"/>
    </row>
    <row r="437" spans="1:5" s="97" customFormat="1" x14ac:dyDescent="0.25">
      <c r="A437" s="106"/>
      <c r="B437" s="109" t="s">
        <v>797</v>
      </c>
      <c r="C437" s="107"/>
      <c r="D437" s="107"/>
      <c r="E437" s="16"/>
    </row>
    <row r="438" spans="1:5" s="97" customFormat="1" x14ac:dyDescent="0.25">
      <c r="A438" s="106"/>
      <c r="B438" s="109" t="s">
        <v>798</v>
      </c>
      <c r="C438" s="107"/>
      <c r="D438" s="107"/>
      <c r="E438" s="16"/>
    </row>
    <row r="439" spans="1:5" s="97" customFormat="1" x14ac:dyDescent="0.25">
      <c r="A439" s="106"/>
      <c r="B439" s="109" t="s">
        <v>799</v>
      </c>
      <c r="C439" s="107"/>
      <c r="D439" s="107"/>
      <c r="E439" s="16"/>
    </row>
    <row r="440" spans="1:5" s="97" customFormat="1" x14ac:dyDescent="0.25">
      <c r="A440" s="106"/>
      <c r="B440" s="109" t="s">
        <v>800</v>
      </c>
      <c r="C440" s="107"/>
      <c r="D440" s="107"/>
      <c r="E440" s="16"/>
    </row>
    <row r="441" spans="1:5" s="97" customFormat="1" x14ac:dyDescent="0.25">
      <c r="A441" s="106"/>
      <c r="B441" s="109" t="s">
        <v>801</v>
      </c>
      <c r="C441" s="107"/>
      <c r="D441" s="107"/>
      <c r="E441" s="16"/>
    </row>
    <row r="442" spans="1:5" s="97" customFormat="1" x14ac:dyDescent="0.25">
      <c r="A442" s="106"/>
      <c r="B442" s="109" t="s">
        <v>802</v>
      </c>
      <c r="C442" s="107"/>
      <c r="D442" s="107"/>
      <c r="E442" s="16"/>
    </row>
    <row r="443" spans="1:5" s="97" customFormat="1" x14ac:dyDescent="0.25">
      <c r="A443" s="106"/>
      <c r="B443" s="109"/>
      <c r="C443" s="107"/>
      <c r="D443" s="107"/>
      <c r="E443" s="16"/>
    </row>
    <row r="444" spans="1:5" s="97" customFormat="1" ht="14.45" customHeight="1" x14ac:dyDescent="0.25">
      <c r="A444" s="214" t="s">
        <v>787</v>
      </c>
      <c r="B444" s="215"/>
      <c r="C444" s="107"/>
      <c r="D444" s="107"/>
      <c r="E444" s="16"/>
    </row>
    <row r="445" spans="1:5" s="97" customFormat="1" ht="142.5" x14ac:dyDescent="0.25">
      <c r="A445" s="106"/>
      <c r="B445" s="109" t="s">
        <v>803</v>
      </c>
      <c r="C445" s="107"/>
      <c r="D445" s="107"/>
      <c r="E445" s="16"/>
    </row>
    <row r="446" spans="1:5" s="97" customFormat="1" x14ac:dyDescent="0.25">
      <c r="A446" s="106"/>
      <c r="B446" s="109"/>
      <c r="C446" s="107"/>
      <c r="D446" s="107"/>
      <c r="E446" s="16"/>
    </row>
    <row r="447" spans="1:5" s="97" customFormat="1" ht="14.45" customHeight="1" x14ac:dyDescent="0.25">
      <c r="A447" s="214" t="s">
        <v>596</v>
      </c>
      <c r="B447" s="215"/>
      <c r="C447" s="107"/>
      <c r="D447" s="107"/>
      <c r="E447" s="16"/>
    </row>
    <row r="448" spans="1:5" s="97" customFormat="1" x14ac:dyDescent="0.25">
      <c r="A448" s="106"/>
      <c r="B448" s="109" t="s">
        <v>770</v>
      </c>
      <c r="C448" s="107"/>
      <c r="D448" s="107"/>
      <c r="E448" s="16"/>
    </row>
    <row r="449" spans="1:5" s="97" customFormat="1" ht="42.75" x14ac:dyDescent="0.25">
      <c r="A449" s="106"/>
      <c r="B449" s="109" t="s">
        <v>804</v>
      </c>
      <c r="C449" s="107"/>
      <c r="D449" s="107"/>
      <c r="E449" s="16"/>
    </row>
    <row r="450" spans="1:5" s="97" customFormat="1" x14ac:dyDescent="0.25">
      <c r="A450" s="106"/>
      <c r="B450" s="109"/>
      <c r="C450" s="107"/>
      <c r="D450" s="107"/>
      <c r="E450" s="16"/>
    </row>
    <row r="451" spans="1:5" s="97" customFormat="1" ht="42.75" x14ac:dyDescent="0.25">
      <c r="A451" s="106"/>
      <c r="B451" s="109" t="s">
        <v>805</v>
      </c>
      <c r="C451" s="107"/>
      <c r="D451" s="107"/>
      <c r="E451" s="16"/>
    </row>
    <row r="452" spans="1:5" s="97" customFormat="1" x14ac:dyDescent="0.25">
      <c r="A452" s="106"/>
      <c r="B452" s="109"/>
      <c r="C452" s="107"/>
      <c r="D452" s="107"/>
      <c r="E452" s="16"/>
    </row>
    <row r="453" spans="1:5" s="97" customFormat="1" x14ac:dyDescent="0.25">
      <c r="A453" s="106"/>
      <c r="B453" s="109" t="s">
        <v>751</v>
      </c>
      <c r="C453" s="107"/>
      <c r="D453" s="107"/>
      <c r="E453" s="16"/>
    </row>
    <row r="454" spans="1:5" s="97" customFormat="1" ht="28.5" x14ac:dyDescent="0.25">
      <c r="A454" s="106"/>
      <c r="B454" s="109" t="s">
        <v>806</v>
      </c>
      <c r="C454" s="107"/>
      <c r="D454" s="107"/>
      <c r="E454" s="16"/>
    </row>
    <row r="455" spans="1:5" s="97" customFormat="1" x14ac:dyDescent="0.25">
      <c r="A455" s="106"/>
      <c r="B455" s="109"/>
      <c r="C455" s="107"/>
      <c r="D455" s="107"/>
      <c r="E455" s="16"/>
    </row>
    <row r="456" spans="1:5" s="97" customFormat="1" ht="14.45" customHeight="1" x14ac:dyDescent="0.25">
      <c r="A456" s="214" t="s">
        <v>773</v>
      </c>
      <c r="B456" s="215"/>
      <c r="C456" s="107"/>
      <c r="D456" s="107"/>
      <c r="E456" s="16"/>
    </row>
    <row r="457" spans="1:5" s="97" customFormat="1" ht="71.25" x14ac:dyDescent="0.25">
      <c r="A457" s="106"/>
      <c r="B457" s="109" t="s">
        <v>951</v>
      </c>
      <c r="C457" s="107"/>
      <c r="D457" s="107"/>
      <c r="E457" s="16"/>
    </row>
    <row r="458" spans="1:5" s="97" customFormat="1" x14ac:dyDescent="0.25">
      <c r="A458" s="106"/>
      <c r="B458" s="109"/>
      <c r="C458" s="107"/>
      <c r="D458" s="107"/>
      <c r="E458" s="16"/>
    </row>
    <row r="459" spans="1:5" s="97" customFormat="1" ht="30" x14ac:dyDescent="0.25">
      <c r="A459" s="110" t="s">
        <v>289</v>
      </c>
      <c r="B459" s="120" t="s">
        <v>956</v>
      </c>
      <c r="C459" s="107"/>
      <c r="D459" s="107"/>
      <c r="E459" s="16"/>
    </row>
    <row r="460" spans="1:5" s="97" customFormat="1" ht="28.5" x14ac:dyDescent="0.25">
      <c r="A460" s="106"/>
      <c r="B460" s="109" t="s">
        <v>808</v>
      </c>
      <c r="C460" s="107"/>
      <c r="D460" s="107"/>
      <c r="E460" s="16"/>
    </row>
    <row r="461" spans="1:5" s="97" customFormat="1" x14ac:dyDescent="0.25">
      <c r="A461" s="106"/>
      <c r="B461" s="109"/>
      <c r="C461" s="107"/>
      <c r="D461" s="107"/>
      <c r="E461" s="16"/>
    </row>
    <row r="462" spans="1:5" s="97" customFormat="1" ht="14.45" customHeight="1" x14ac:dyDescent="0.25">
      <c r="A462" s="214" t="s">
        <v>336</v>
      </c>
      <c r="B462" s="215"/>
      <c r="C462" s="107"/>
      <c r="D462" s="107"/>
      <c r="E462" s="16"/>
    </row>
    <row r="463" spans="1:5" s="97" customFormat="1" x14ac:dyDescent="0.25">
      <c r="A463" s="106"/>
      <c r="B463" s="109" t="s">
        <v>809</v>
      </c>
      <c r="C463" s="107"/>
      <c r="D463" s="107"/>
      <c r="E463" s="16"/>
    </row>
    <row r="464" spans="1:5" s="97" customFormat="1" x14ac:dyDescent="0.25">
      <c r="A464" s="106"/>
      <c r="B464" s="109" t="s">
        <v>810</v>
      </c>
      <c r="C464" s="107"/>
      <c r="D464" s="107"/>
      <c r="E464" s="16"/>
    </row>
    <row r="465" spans="1:5" s="97" customFormat="1" x14ac:dyDescent="0.25">
      <c r="A465" s="106"/>
      <c r="B465" s="109" t="s">
        <v>811</v>
      </c>
      <c r="C465" s="107"/>
      <c r="D465" s="107"/>
      <c r="E465" s="16"/>
    </row>
    <row r="466" spans="1:5" s="97" customFormat="1" x14ac:dyDescent="0.25">
      <c r="A466" s="106"/>
      <c r="B466" s="109" t="s">
        <v>812</v>
      </c>
      <c r="C466" s="107"/>
      <c r="D466" s="107"/>
      <c r="E466" s="16"/>
    </row>
    <row r="467" spans="1:5" s="97" customFormat="1" x14ac:dyDescent="0.25">
      <c r="A467" s="106"/>
      <c r="B467" s="109" t="s">
        <v>813</v>
      </c>
      <c r="C467" s="107"/>
      <c r="D467" s="107"/>
      <c r="E467" s="16"/>
    </row>
    <row r="468" spans="1:5" s="97" customFormat="1" x14ac:dyDescent="0.25">
      <c r="A468" s="106"/>
      <c r="B468" s="109" t="s">
        <v>814</v>
      </c>
      <c r="C468" s="107"/>
      <c r="D468" s="107"/>
      <c r="E468" s="16"/>
    </row>
    <row r="469" spans="1:5" s="97" customFormat="1" x14ac:dyDescent="0.25">
      <c r="A469" s="106"/>
      <c r="B469" s="109" t="s">
        <v>815</v>
      </c>
      <c r="C469" s="107"/>
      <c r="D469" s="107"/>
      <c r="E469" s="16"/>
    </row>
    <row r="470" spans="1:5" s="97" customFormat="1" x14ac:dyDescent="0.25">
      <c r="A470" s="106"/>
      <c r="B470" s="109" t="s">
        <v>816</v>
      </c>
      <c r="C470" s="107"/>
      <c r="D470" s="107"/>
      <c r="E470" s="16"/>
    </row>
    <row r="471" spans="1:5" s="97" customFormat="1" x14ac:dyDescent="0.25">
      <c r="A471" s="106"/>
      <c r="B471" s="109" t="s">
        <v>817</v>
      </c>
      <c r="C471" s="107"/>
      <c r="D471" s="107"/>
      <c r="E471" s="16"/>
    </row>
    <row r="472" spans="1:5" s="97" customFormat="1" x14ac:dyDescent="0.25">
      <c r="A472" s="106"/>
      <c r="B472" s="109"/>
      <c r="C472" s="107"/>
      <c r="D472" s="107"/>
      <c r="E472" s="16"/>
    </row>
    <row r="473" spans="1:5" s="97" customFormat="1" ht="14.45" customHeight="1" x14ac:dyDescent="0.25">
      <c r="A473" s="214" t="s">
        <v>787</v>
      </c>
      <c r="B473" s="215"/>
      <c r="C473" s="107"/>
      <c r="D473" s="107"/>
      <c r="E473" s="16"/>
    </row>
    <row r="474" spans="1:5" s="97" customFormat="1" ht="156.75" x14ac:dyDescent="0.25">
      <c r="A474" s="106"/>
      <c r="B474" s="109" t="s">
        <v>957</v>
      </c>
      <c r="C474" s="107"/>
      <c r="D474" s="107"/>
      <c r="E474" s="16"/>
    </row>
    <row r="475" spans="1:5" s="97" customFormat="1" x14ac:dyDescent="0.25">
      <c r="A475" s="106"/>
      <c r="B475" s="109"/>
      <c r="C475" s="107"/>
      <c r="D475" s="107"/>
      <c r="E475" s="16"/>
    </row>
    <row r="476" spans="1:5" s="97" customFormat="1" ht="14.45" customHeight="1" x14ac:dyDescent="0.25">
      <c r="A476" s="214" t="s">
        <v>596</v>
      </c>
      <c r="B476" s="215"/>
      <c r="C476" s="107"/>
      <c r="D476" s="107"/>
      <c r="E476" s="16"/>
    </row>
    <row r="477" spans="1:5" s="97" customFormat="1" x14ac:dyDescent="0.25">
      <c r="A477" s="106"/>
      <c r="B477" s="109" t="s">
        <v>770</v>
      </c>
      <c r="C477" s="107"/>
      <c r="D477" s="107"/>
      <c r="E477" s="16"/>
    </row>
    <row r="478" spans="1:5" s="97" customFormat="1" ht="42.75" x14ac:dyDescent="0.25">
      <c r="A478" s="106"/>
      <c r="B478" s="109" t="s">
        <v>819</v>
      </c>
      <c r="C478" s="107"/>
      <c r="D478" s="107"/>
      <c r="E478" s="16"/>
    </row>
    <row r="479" spans="1:5" s="97" customFormat="1" x14ac:dyDescent="0.25">
      <c r="A479" s="106"/>
      <c r="B479" s="109"/>
      <c r="C479" s="107"/>
      <c r="D479" s="107"/>
      <c r="E479" s="16"/>
    </row>
    <row r="480" spans="1:5" s="97" customFormat="1" ht="42.75" x14ac:dyDescent="0.25">
      <c r="A480" s="106"/>
      <c r="B480" s="109" t="s">
        <v>805</v>
      </c>
      <c r="C480" s="107"/>
      <c r="D480" s="107"/>
      <c r="E480" s="16"/>
    </row>
    <row r="481" spans="1:5" s="97" customFormat="1" x14ac:dyDescent="0.25">
      <c r="A481" s="106"/>
      <c r="B481" s="109"/>
      <c r="C481" s="107"/>
      <c r="D481" s="107"/>
      <c r="E481" s="16"/>
    </row>
    <row r="482" spans="1:5" s="97" customFormat="1" x14ac:dyDescent="0.25">
      <c r="A482" s="106"/>
      <c r="B482" s="109" t="s">
        <v>751</v>
      </c>
      <c r="C482" s="107"/>
      <c r="D482" s="107"/>
      <c r="E482" s="16"/>
    </row>
    <row r="483" spans="1:5" s="97" customFormat="1" ht="28.5" x14ac:dyDescent="0.25">
      <c r="A483" s="106"/>
      <c r="B483" s="109" t="s">
        <v>820</v>
      </c>
      <c r="C483" s="107"/>
      <c r="D483" s="107"/>
      <c r="E483" s="16"/>
    </row>
    <row r="484" spans="1:5" s="97" customFormat="1" x14ac:dyDescent="0.25">
      <c r="A484" s="106"/>
      <c r="B484" s="109"/>
      <c r="C484" s="107"/>
      <c r="D484" s="107"/>
      <c r="E484" s="16"/>
    </row>
    <row r="485" spans="1:5" s="97" customFormat="1" ht="14.45" customHeight="1" x14ac:dyDescent="0.25">
      <c r="A485" s="214" t="s">
        <v>773</v>
      </c>
      <c r="B485" s="215"/>
      <c r="C485" s="107"/>
      <c r="D485" s="107"/>
      <c r="E485" s="16"/>
    </row>
    <row r="486" spans="1:5" s="97" customFormat="1" ht="71.25" x14ac:dyDescent="0.25">
      <c r="A486" s="106"/>
      <c r="B486" s="109" t="s">
        <v>951</v>
      </c>
      <c r="C486" s="107"/>
      <c r="D486" s="107"/>
      <c r="E486" s="16"/>
    </row>
    <row r="487" spans="1:5" s="97" customFormat="1" x14ac:dyDescent="0.25">
      <c r="A487" s="106"/>
      <c r="B487" s="109"/>
      <c r="C487" s="107"/>
      <c r="D487" s="107"/>
      <c r="E487" s="16"/>
    </row>
    <row r="488" spans="1:5" s="97" customFormat="1" ht="30" x14ac:dyDescent="0.25">
      <c r="A488" s="110" t="s">
        <v>290</v>
      </c>
      <c r="B488" s="120" t="s">
        <v>958</v>
      </c>
      <c r="C488" s="107"/>
      <c r="D488" s="107"/>
      <c r="E488" s="16"/>
    </row>
    <row r="489" spans="1:5" s="97" customFormat="1" x14ac:dyDescent="0.25">
      <c r="A489" s="106"/>
      <c r="B489" s="109" t="s">
        <v>822</v>
      </c>
      <c r="C489" s="107"/>
      <c r="D489" s="107"/>
      <c r="E489" s="16"/>
    </row>
    <row r="490" spans="1:5" s="97" customFormat="1" x14ac:dyDescent="0.25">
      <c r="A490" s="106"/>
      <c r="B490" s="109"/>
      <c r="C490" s="107"/>
      <c r="D490" s="107"/>
      <c r="E490" s="16"/>
    </row>
    <row r="491" spans="1:5" s="97" customFormat="1" ht="14.45" customHeight="1" x14ac:dyDescent="0.25">
      <c r="A491" s="214" t="s">
        <v>336</v>
      </c>
      <c r="B491" s="215"/>
      <c r="C491" s="107"/>
      <c r="D491" s="107"/>
      <c r="E491" s="16"/>
    </row>
    <row r="492" spans="1:5" s="97" customFormat="1" x14ac:dyDescent="0.25">
      <c r="A492" s="106"/>
      <c r="B492" s="109" t="s">
        <v>823</v>
      </c>
      <c r="C492" s="107"/>
      <c r="D492" s="107"/>
      <c r="E492" s="16"/>
    </row>
    <row r="493" spans="1:5" s="97" customFormat="1" x14ac:dyDescent="0.25">
      <c r="A493" s="106"/>
      <c r="B493" s="109" t="s">
        <v>824</v>
      </c>
      <c r="C493" s="107"/>
      <c r="D493" s="107"/>
      <c r="E493" s="16"/>
    </row>
    <row r="494" spans="1:5" s="97" customFormat="1" x14ac:dyDescent="0.25">
      <c r="A494" s="106"/>
      <c r="B494" s="109" t="s">
        <v>825</v>
      </c>
      <c r="C494" s="107"/>
      <c r="D494" s="107"/>
      <c r="E494" s="16"/>
    </row>
    <row r="495" spans="1:5" s="97" customFormat="1" x14ac:dyDescent="0.25">
      <c r="A495" s="106"/>
      <c r="B495" s="109" t="s">
        <v>826</v>
      </c>
      <c r="C495" s="107"/>
      <c r="D495" s="107"/>
      <c r="E495" s="16"/>
    </row>
    <row r="496" spans="1:5" s="97" customFormat="1" x14ac:dyDescent="0.25">
      <c r="A496" s="106"/>
      <c r="B496" s="109" t="s">
        <v>827</v>
      </c>
      <c r="C496" s="107"/>
      <c r="D496" s="107"/>
      <c r="E496" s="16"/>
    </row>
    <row r="497" spans="1:5" s="97" customFormat="1" x14ac:dyDescent="0.25">
      <c r="A497" s="106"/>
      <c r="B497" s="109" t="s">
        <v>828</v>
      </c>
      <c r="C497" s="107"/>
      <c r="D497" s="107"/>
      <c r="E497" s="16"/>
    </row>
    <row r="498" spans="1:5" s="97" customFormat="1" x14ac:dyDescent="0.25">
      <c r="A498" s="106"/>
      <c r="B498" s="109" t="s">
        <v>829</v>
      </c>
      <c r="C498" s="107"/>
      <c r="D498" s="107"/>
      <c r="E498" s="16"/>
    </row>
    <row r="499" spans="1:5" s="97" customFormat="1" x14ac:dyDescent="0.25">
      <c r="A499" s="106"/>
      <c r="B499" s="109" t="s">
        <v>830</v>
      </c>
      <c r="C499" s="107"/>
      <c r="D499" s="107"/>
      <c r="E499" s="16"/>
    </row>
    <row r="500" spans="1:5" s="97" customFormat="1" x14ac:dyDescent="0.25">
      <c r="A500" s="106"/>
      <c r="B500" s="109" t="s">
        <v>831</v>
      </c>
      <c r="C500" s="107"/>
      <c r="D500" s="107"/>
      <c r="E500" s="16"/>
    </row>
    <row r="501" spans="1:5" s="97" customFormat="1" x14ac:dyDescent="0.25">
      <c r="A501" s="106"/>
      <c r="B501" s="109"/>
      <c r="C501" s="107"/>
      <c r="D501" s="107"/>
      <c r="E501" s="16"/>
    </row>
    <row r="502" spans="1:5" s="97" customFormat="1" ht="14.45" customHeight="1" x14ac:dyDescent="0.25">
      <c r="A502" s="214" t="s">
        <v>787</v>
      </c>
      <c r="B502" s="215"/>
      <c r="C502" s="107"/>
      <c r="D502" s="107"/>
      <c r="E502" s="16"/>
    </row>
    <row r="503" spans="1:5" s="97" customFormat="1" ht="176.1" customHeight="1" x14ac:dyDescent="0.25">
      <c r="A503" s="106"/>
      <c r="B503" s="109" t="s">
        <v>832</v>
      </c>
      <c r="C503" s="107"/>
      <c r="D503" s="107"/>
      <c r="E503" s="16"/>
    </row>
    <row r="504" spans="1:5" s="97" customFormat="1" x14ac:dyDescent="0.25">
      <c r="A504" s="106"/>
      <c r="B504" s="109"/>
      <c r="C504" s="107"/>
      <c r="D504" s="107"/>
      <c r="E504" s="16"/>
    </row>
    <row r="505" spans="1:5" s="97" customFormat="1" ht="14.45" customHeight="1" x14ac:dyDescent="0.25">
      <c r="A505" s="214" t="s">
        <v>596</v>
      </c>
      <c r="B505" s="215"/>
      <c r="C505" s="107"/>
      <c r="D505" s="107"/>
      <c r="E505" s="16"/>
    </row>
    <row r="506" spans="1:5" s="97" customFormat="1" x14ac:dyDescent="0.25">
      <c r="A506" s="106"/>
      <c r="B506" s="109" t="s">
        <v>770</v>
      </c>
      <c r="C506" s="107"/>
      <c r="D506" s="107"/>
      <c r="E506" s="16"/>
    </row>
    <row r="507" spans="1:5" s="97" customFormat="1" ht="42.75" x14ac:dyDescent="0.25">
      <c r="A507" s="106"/>
      <c r="B507" s="109" t="s">
        <v>833</v>
      </c>
      <c r="C507" s="107"/>
      <c r="D507" s="107"/>
      <c r="E507" s="16"/>
    </row>
    <row r="508" spans="1:5" s="97" customFormat="1" x14ac:dyDescent="0.25">
      <c r="A508" s="106"/>
      <c r="B508" s="109"/>
      <c r="C508" s="107"/>
      <c r="D508" s="107"/>
      <c r="E508" s="16"/>
    </row>
    <row r="509" spans="1:5" s="97" customFormat="1" ht="42.75" x14ac:dyDescent="0.25">
      <c r="A509" s="106"/>
      <c r="B509" s="109" t="s">
        <v>834</v>
      </c>
      <c r="C509" s="107"/>
      <c r="D509" s="107"/>
      <c r="E509" s="16"/>
    </row>
    <row r="510" spans="1:5" s="97" customFormat="1" x14ac:dyDescent="0.25">
      <c r="A510" s="106"/>
      <c r="B510" s="109"/>
      <c r="C510" s="107"/>
      <c r="D510" s="107"/>
      <c r="E510" s="16"/>
    </row>
    <row r="511" spans="1:5" s="97" customFormat="1" x14ac:dyDescent="0.25">
      <c r="A511" s="106"/>
      <c r="B511" s="109" t="s">
        <v>751</v>
      </c>
      <c r="C511" s="107"/>
      <c r="D511" s="107"/>
      <c r="E511" s="16"/>
    </row>
    <row r="512" spans="1:5" s="97" customFormat="1" ht="28.5" x14ac:dyDescent="0.25">
      <c r="A512" s="106"/>
      <c r="B512" s="109" t="s">
        <v>835</v>
      </c>
      <c r="C512" s="107"/>
      <c r="D512" s="107"/>
      <c r="E512" s="16"/>
    </row>
    <row r="513" spans="1:5" s="97" customFormat="1" x14ac:dyDescent="0.25">
      <c r="A513" s="106"/>
      <c r="B513" s="109"/>
      <c r="C513" s="107"/>
      <c r="D513" s="107"/>
      <c r="E513" s="16"/>
    </row>
    <row r="514" spans="1:5" s="97" customFormat="1" ht="14.45" customHeight="1" x14ac:dyDescent="0.25">
      <c r="A514" s="214" t="s">
        <v>773</v>
      </c>
      <c r="B514" s="215"/>
      <c r="C514" s="107"/>
      <c r="D514" s="107"/>
      <c r="E514" s="16"/>
    </row>
    <row r="515" spans="1:5" s="97" customFormat="1" ht="71.25" x14ac:dyDescent="0.25">
      <c r="A515" s="106"/>
      <c r="B515" s="109" t="s">
        <v>951</v>
      </c>
      <c r="C515" s="107"/>
      <c r="D515" s="107"/>
      <c r="E515" s="16"/>
    </row>
    <row r="516" spans="1:5" s="97" customFormat="1" x14ac:dyDescent="0.25">
      <c r="A516" s="106"/>
      <c r="B516" s="109"/>
      <c r="C516" s="107"/>
      <c r="D516" s="107"/>
      <c r="E516" s="16"/>
    </row>
    <row r="517" spans="1:5" s="97" customFormat="1" ht="30" x14ac:dyDescent="0.25">
      <c r="A517" s="110" t="s">
        <v>291</v>
      </c>
      <c r="B517" s="120" t="s">
        <v>959</v>
      </c>
      <c r="C517" s="107"/>
      <c r="D517" s="107"/>
      <c r="E517" s="16"/>
    </row>
    <row r="518" spans="1:5" s="97" customFormat="1" x14ac:dyDescent="0.25">
      <c r="A518" s="106"/>
      <c r="B518" s="109" t="s">
        <v>837</v>
      </c>
      <c r="C518" s="107"/>
      <c r="D518" s="107"/>
      <c r="E518" s="16"/>
    </row>
    <row r="519" spans="1:5" s="97" customFormat="1" x14ac:dyDescent="0.25">
      <c r="A519" s="106"/>
      <c r="B519" s="109"/>
      <c r="C519" s="107"/>
      <c r="D519" s="107"/>
      <c r="E519" s="16"/>
    </row>
    <row r="520" spans="1:5" s="97" customFormat="1" ht="14.45" customHeight="1" x14ac:dyDescent="0.25">
      <c r="A520" s="214" t="s">
        <v>336</v>
      </c>
      <c r="B520" s="215"/>
      <c r="C520" s="107"/>
      <c r="D520" s="107"/>
      <c r="E520" s="16"/>
    </row>
    <row r="521" spans="1:5" s="97" customFormat="1" x14ac:dyDescent="0.25">
      <c r="A521" s="106"/>
      <c r="B521" s="109" t="s">
        <v>838</v>
      </c>
      <c r="C521" s="107"/>
      <c r="D521" s="107"/>
      <c r="E521" s="16"/>
    </row>
    <row r="522" spans="1:5" s="97" customFormat="1" x14ac:dyDescent="0.25">
      <c r="A522" s="106"/>
      <c r="B522" s="109" t="s">
        <v>839</v>
      </c>
      <c r="C522" s="107"/>
      <c r="D522" s="107"/>
      <c r="E522" s="16"/>
    </row>
    <row r="523" spans="1:5" s="97" customFormat="1" x14ac:dyDescent="0.25">
      <c r="A523" s="106"/>
      <c r="B523" s="109" t="s">
        <v>840</v>
      </c>
      <c r="C523" s="107"/>
      <c r="D523" s="107"/>
      <c r="E523" s="16"/>
    </row>
    <row r="524" spans="1:5" s="97" customFormat="1" x14ac:dyDescent="0.25">
      <c r="A524" s="106"/>
      <c r="B524" s="109" t="s">
        <v>841</v>
      </c>
      <c r="C524" s="107"/>
      <c r="D524" s="107"/>
      <c r="E524" s="16"/>
    </row>
    <row r="525" spans="1:5" s="97" customFormat="1" x14ac:dyDescent="0.25">
      <c r="A525" s="106"/>
      <c r="B525" s="109" t="s">
        <v>842</v>
      </c>
      <c r="C525" s="107"/>
      <c r="D525" s="107"/>
      <c r="E525" s="16"/>
    </row>
    <row r="526" spans="1:5" s="97" customFormat="1" x14ac:dyDescent="0.25">
      <c r="A526" s="106"/>
      <c r="B526" s="109" t="s">
        <v>843</v>
      </c>
      <c r="C526" s="107"/>
      <c r="D526" s="107"/>
      <c r="E526" s="16"/>
    </row>
    <row r="527" spans="1:5" s="97" customFormat="1" x14ac:dyDescent="0.25">
      <c r="A527" s="106"/>
      <c r="B527" s="109" t="s">
        <v>844</v>
      </c>
      <c r="C527" s="107"/>
      <c r="D527" s="107"/>
      <c r="E527" s="16"/>
    </row>
    <row r="528" spans="1:5" s="97" customFormat="1" x14ac:dyDescent="0.25">
      <c r="A528" s="106"/>
      <c r="B528" s="109" t="s">
        <v>845</v>
      </c>
      <c r="C528" s="107"/>
      <c r="D528" s="107"/>
      <c r="E528" s="16"/>
    </row>
    <row r="529" spans="1:5" s="97" customFormat="1" x14ac:dyDescent="0.25">
      <c r="A529" s="106"/>
      <c r="B529" s="109" t="s">
        <v>846</v>
      </c>
      <c r="C529" s="107"/>
      <c r="D529" s="107"/>
      <c r="E529" s="16"/>
    </row>
    <row r="530" spans="1:5" s="97" customFormat="1" x14ac:dyDescent="0.25">
      <c r="A530" s="106"/>
      <c r="B530" s="109"/>
      <c r="C530" s="107"/>
      <c r="D530" s="107"/>
      <c r="E530" s="16"/>
    </row>
    <row r="531" spans="1:5" s="97" customFormat="1" ht="14.45" customHeight="1" x14ac:dyDescent="0.25">
      <c r="A531" s="214" t="s">
        <v>787</v>
      </c>
      <c r="B531" s="215"/>
      <c r="C531" s="107"/>
      <c r="D531" s="107"/>
      <c r="E531" s="16"/>
    </row>
    <row r="532" spans="1:5" s="97" customFormat="1" ht="174.95" customHeight="1" x14ac:dyDescent="0.25">
      <c r="A532" s="106"/>
      <c r="B532" s="109" t="s">
        <v>847</v>
      </c>
      <c r="C532" s="107"/>
      <c r="D532" s="107"/>
      <c r="E532" s="16"/>
    </row>
    <row r="533" spans="1:5" s="97" customFormat="1" x14ac:dyDescent="0.25">
      <c r="A533" s="106"/>
      <c r="B533" s="109"/>
      <c r="C533" s="107"/>
      <c r="D533" s="107"/>
      <c r="E533" s="16"/>
    </row>
    <row r="534" spans="1:5" s="97" customFormat="1" ht="14.45" customHeight="1" x14ac:dyDescent="0.25">
      <c r="A534" s="214" t="s">
        <v>596</v>
      </c>
      <c r="B534" s="215"/>
      <c r="C534" s="107"/>
      <c r="D534" s="107"/>
      <c r="E534" s="16"/>
    </row>
    <row r="535" spans="1:5" s="97" customFormat="1" x14ac:dyDescent="0.25">
      <c r="A535" s="106"/>
      <c r="B535" s="109" t="s">
        <v>770</v>
      </c>
      <c r="C535" s="107"/>
      <c r="D535" s="107"/>
      <c r="E535" s="16"/>
    </row>
    <row r="536" spans="1:5" s="97" customFormat="1" ht="42.75" x14ac:dyDescent="0.25">
      <c r="A536" s="106"/>
      <c r="B536" s="109" t="s">
        <v>833</v>
      </c>
      <c r="C536" s="107"/>
      <c r="D536" s="107"/>
      <c r="E536" s="16"/>
    </row>
    <row r="537" spans="1:5" s="97" customFormat="1" x14ac:dyDescent="0.25">
      <c r="A537" s="106"/>
      <c r="B537" s="109"/>
      <c r="C537" s="107"/>
      <c r="D537" s="107"/>
      <c r="E537" s="16"/>
    </row>
    <row r="538" spans="1:5" s="97" customFormat="1" ht="42.75" x14ac:dyDescent="0.25">
      <c r="A538" s="106"/>
      <c r="B538" s="109" t="s">
        <v>834</v>
      </c>
      <c r="C538" s="107"/>
      <c r="D538" s="107"/>
      <c r="E538" s="16"/>
    </row>
    <row r="539" spans="1:5" s="97" customFormat="1" x14ac:dyDescent="0.25">
      <c r="A539" s="106"/>
      <c r="B539" s="109"/>
      <c r="C539" s="107"/>
      <c r="D539" s="107"/>
      <c r="E539" s="16"/>
    </row>
    <row r="540" spans="1:5" s="97" customFormat="1" x14ac:dyDescent="0.25">
      <c r="A540" s="106"/>
      <c r="B540" s="109" t="s">
        <v>751</v>
      </c>
      <c r="C540" s="107"/>
      <c r="D540" s="107"/>
      <c r="E540" s="16"/>
    </row>
    <row r="541" spans="1:5" s="97" customFormat="1" ht="28.5" x14ac:dyDescent="0.25">
      <c r="A541" s="106"/>
      <c r="B541" s="109" t="s">
        <v>835</v>
      </c>
      <c r="C541" s="107"/>
      <c r="D541" s="107"/>
      <c r="E541" s="16"/>
    </row>
    <row r="542" spans="1:5" s="97" customFormat="1" x14ac:dyDescent="0.25">
      <c r="A542" s="106"/>
      <c r="B542" s="109"/>
      <c r="C542" s="107"/>
      <c r="D542" s="107"/>
      <c r="E542" s="16"/>
    </row>
    <row r="543" spans="1:5" s="97" customFormat="1" ht="14.45" customHeight="1" x14ac:dyDescent="0.25">
      <c r="A543" s="214" t="s">
        <v>773</v>
      </c>
      <c r="B543" s="215"/>
      <c r="C543" s="107"/>
      <c r="D543" s="107"/>
      <c r="E543" s="16"/>
    </row>
    <row r="544" spans="1:5" s="97" customFormat="1" ht="71.25" x14ac:dyDescent="0.25">
      <c r="A544" s="106"/>
      <c r="B544" s="109" t="s">
        <v>951</v>
      </c>
      <c r="C544" s="107"/>
      <c r="D544" s="107"/>
      <c r="E544" s="16"/>
    </row>
    <row r="545" spans="1:5" s="97" customFormat="1" x14ac:dyDescent="0.25">
      <c r="A545" s="106"/>
      <c r="B545" s="109"/>
      <c r="C545" s="107"/>
      <c r="D545" s="107"/>
      <c r="E545" s="16"/>
    </row>
    <row r="546" spans="1:5" s="97" customFormat="1" ht="30" x14ac:dyDescent="0.25">
      <c r="A546" s="110" t="s">
        <v>292</v>
      </c>
      <c r="B546" s="120" t="s">
        <v>960</v>
      </c>
      <c r="C546" s="107"/>
      <c r="D546" s="107"/>
      <c r="E546" s="16"/>
    </row>
    <row r="547" spans="1:5" s="97" customFormat="1" x14ac:dyDescent="0.25">
      <c r="A547" s="106"/>
      <c r="B547" s="109" t="s">
        <v>822</v>
      </c>
      <c r="C547" s="107"/>
      <c r="D547" s="107"/>
      <c r="E547" s="16"/>
    </row>
    <row r="548" spans="1:5" s="97" customFormat="1" x14ac:dyDescent="0.25">
      <c r="A548" s="106"/>
      <c r="B548" s="109"/>
      <c r="C548" s="107"/>
      <c r="D548" s="107"/>
      <c r="E548" s="16"/>
    </row>
    <row r="549" spans="1:5" s="97" customFormat="1" ht="14.45" customHeight="1" x14ac:dyDescent="0.25">
      <c r="A549" s="214" t="s">
        <v>336</v>
      </c>
      <c r="B549" s="215"/>
      <c r="C549" s="107"/>
      <c r="D549" s="107"/>
      <c r="E549" s="16"/>
    </row>
    <row r="550" spans="1:5" s="97" customFormat="1" x14ac:dyDescent="0.25">
      <c r="A550" s="106"/>
      <c r="B550" s="109" t="s">
        <v>849</v>
      </c>
      <c r="C550" s="107"/>
      <c r="D550" s="107"/>
      <c r="E550" s="16"/>
    </row>
    <row r="551" spans="1:5" s="97" customFormat="1" x14ac:dyDescent="0.25">
      <c r="A551" s="106"/>
      <c r="B551" s="109" t="s">
        <v>850</v>
      </c>
      <c r="C551" s="107"/>
      <c r="D551" s="107"/>
      <c r="E551" s="16"/>
    </row>
    <row r="552" spans="1:5" s="97" customFormat="1" x14ac:dyDescent="0.25">
      <c r="A552" s="106"/>
      <c r="B552" s="109" t="s">
        <v>851</v>
      </c>
      <c r="C552" s="107"/>
      <c r="D552" s="107"/>
      <c r="E552" s="16"/>
    </row>
    <row r="553" spans="1:5" s="97" customFormat="1" x14ac:dyDescent="0.25">
      <c r="A553" s="106"/>
      <c r="B553" s="109" t="s">
        <v>852</v>
      </c>
      <c r="C553" s="107"/>
      <c r="D553" s="107"/>
      <c r="E553" s="16"/>
    </row>
    <row r="554" spans="1:5" s="97" customFormat="1" x14ac:dyDescent="0.25">
      <c r="A554" s="106"/>
      <c r="B554" s="109" t="s">
        <v>853</v>
      </c>
      <c r="C554" s="107"/>
      <c r="D554" s="107"/>
      <c r="E554" s="16"/>
    </row>
    <row r="555" spans="1:5" s="97" customFormat="1" x14ac:dyDescent="0.25">
      <c r="A555" s="106"/>
      <c r="B555" s="109" t="s">
        <v>854</v>
      </c>
      <c r="C555" s="107"/>
      <c r="D555" s="107"/>
      <c r="E555" s="16"/>
    </row>
    <row r="556" spans="1:5" s="97" customFormat="1" x14ac:dyDescent="0.25">
      <c r="A556" s="106"/>
      <c r="B556" s="109" t="s">
        <v>855</v>
      </c>
      <c r="C556" s="107"/>
      <c r="D556" s="107"/>
      <c r="E556" s="16"/>
    </row>
    <row r="557" spans="1:5" s="97" customFormat="1" x14ac:dyDescent="0.25">
      <c r="A557" s="106"/>
      <c r="B557" s="109"/>
      <c r="C557" s="107"/>
      <c r="D557" s="107"/>
      <c r="E557" s="16"/>
    </row>
    <row r="558" spans="1:5" s="97" customFormat="1" ht="14.45" customHeight="1" x14ac:dyDescent="0.25">
      <c r="A558" s="214" t="s">
        <v>787</v>
      </c>
      <c r="B558" s="215"/>
      <c r="C558" s="107"/>
      <c r="D558" s="107"/>
      <c r="E558" s="16"/>
    </row>
    <row r="559" spans="1:5" s="97" customFormat="1" ht="134.44999999999999" customHeight="1" x14ac:dyDescent="0.25">
      <c r="A559" s="106"/>
      <c r="B559" s="109" t="s">
        <v>856</v>
      </c>
      <c r="C559" s="107"/>
      <c r="D559" s="107"/>
      <c r="E559" s="16"/>
    </row>
    <row r="560" spans="1:5" s="97" customFormat="1" x14ac:dyDescent="0.25">
      <c r="A560" s="106"/>
      <c r="B560" s="109"/>
      <c r="C560" s="107"/>
      <c r="D560" s="107"/>
      <c r="E560" s="16"/>
    </row>
    <row r="561" spans="1:5" s="97" customFormat="1" ht="14.45" customHeight="1" x14ac:dyDescent="0.25">
      <c r="A561" s="214" t="s">
        <v>596</v>
      </c>
      <c r="B561" s="215"/>
      <c r="C561" s="107"/>
      <c r="D561" s="107"/>
      <c r="E561" s="16"/>
    </row>
    <row r="562" spans="1:5" s="97" customFormat="1" x14ac:dyDescent="0.25">
      <c r="A562" s="106"/>
      <c r="B562" s="109" t="s">
        <v>770</v>
      </c>
      <c r="C562" s="107"/>
      <c r="D562" s="107"/>
      <c r="E562" s="16"/>
    </row>
    <row r="563" spans="1:5" s="97" customFormat="1" ht="42.75" x14ac:dyDescent="0.25">
      <c r="A563" s="106"/>
      <c r="B563" s="109" t="s">
        <v>857</v>
      </c>
      <c r="C563" s="107"/>
      <c r="D563" s="107"/>
      <c r="E563" s="16"/>
    </row>
    <row r="564" spans="1:5" s="97" customFormat="1" x14ac:dyDescent="0.25">
      <c r="A564" s="106"/>
      <c r="B564" s="109"/>
      <c r="C564" s="107"/>
      <c r="D564" s="107"/>
      <c r="E564" s="16"/>
    </row>
    <row r="565" spans="1:5" s="97" customFormat="1" ht="42.75" x14ac:dyDescent="0.25">
      <c r="A565" s="106"/>
      <c r="B565" s="109" t="s">
        <v>858</v>
      </c>
      <c r="C565" s="107"/>
      <c r="D565" s="107"/>
      <c r="E565" s="16"/>
    </row>
    <row r="566" spans="1:5" s="97" customFormat="1" x14ac:dyDescent="0.25">
      <c r="A566" s="106"/>
      <c r="B566" s="109"/>
      <c r="C566" s="107"/>
      <c r="D566" s="107"/>
      <c r="E566" s="16"/>
    </row>
    <row r="567" spans="1:5" s="97" customFormat="1" x14ac:dyDescent="0.25">
      <c r="A567" s="106"/>
      <c r="B567" s="109" t="s">
        <v>751</v>
      </c>
      <c r="C567" s="107"/>
      <c r="D567" s="107"/>
      <c r="E567" s="16"/>
    </row>
    <row r="568" spans="1:5" s="97" customFormat="1" ht="28.5" x14ac:dyDescent="0.25">
      <c r="A568" s="106"/>
      <c r="B568" s="109" t="s">
        <v>791</v>
      </c>
      <c r="C568" s="107"/>
      <c r="D568" s="107"/>
      <c r="E568" s="16"/>
    </row>
    <row r="569" spans="1:5" s="97" customFormat="1" x14ac:dyDescent="0.25">
      <c r="A569" s="106"/>
      <c r="B569" s="109"/>
      <c r="C569" s="107"/>
      <c r="D569" s="107"/>
      <c r="E569" s="16"/>
    </row>
    <row r="570" spans="1:5" s="97" customFormat="1" ht="14.45" customHeight="1" x14ac:dyDescent="0.25">
      <c r="A570" s="214" t="s">
        <v>773</v>
      </c>
      <c r="B570" s="215"/>
      <c r="C570" s="107"/>
      <c r="D570" s="107"/>
      <c r="E570" s="16"/>
    </row>
    <row r="571" spans="1:5" s="97" customFormat="1" ht="71.25" x14ac:dyDescent="0.25">
      <c r="A571" s="106"/>
      <c r="B571" s="109" t="s">
        <v>951</v>
      </c>
      <c r="C571" s="107"/>
      <c r="D571" s="107"/>
      <c r="E571" s="16"/>
    </row>
    <row r="572" spans="1:5" s="97" customFormat="1" x14ac:dyDescent="0.25">
      <c r="A572" s="106"/>
      <c r="B572" s="109"/>
      <c r="C572" s="107"/>
      <c r="D572" s="107"/>
      <c r="E572" s="16"/>
    </row>
    <row r="573" spans="1:5" s="97" customFormat="1" ht="30" x14ac:dyDescent="0.25">
      <c r="A573" s="110" t="s">
        <v>293</v>
      </c>
      <c r="B573" s="120" t="s">
        <v>961</v>
      </c>
      <c r="C573" s="107"/>
      <c r="D573" s="107"/>
      <c r="E573" s="16"/>
    </row>
    <row r="574" spans="1:5" s="97" customFormat="1" x14ac:dyDescent="0.25">
      <c r="A574" s="106"/>
      <c r="B574" s="109" t="s">
        <v>860</v>
      </c>
      <c r="C574" s="107"/>
      <c r="D574" s="107"/>
      <c r="E574" s="16"/>
    </row>
    <row r="575" spans="1:5" s="97" customFormat="1" x14ac:dyDescent="0.25">
      <c r="A575" s="106"/>
      <c r="B575" s="109"/>
      <c r="C575" s="107"/>
      <c r="D575" s="107"/>
      <c r="E575" s="16"/>
    </row>
    <row r="576" spans="1:5" s="97" customFormat="1" ht="14.45" customHeight="1" x14ac:dyDescent="0.25">
      <c r="A576" s="214" t="s">
        <v>336</v>
      </c>
      <c r="B576" s="215"/>
      <c r="C576" s="107"/>
      <c r="D576" s="107"/>
      <c r="E576" s="16"/>
    </row>
    <row r="577" spans="1:5" s="97" customFormat="1" x14ac:dyDescent="0.25">
      <c r="A577" s="106"/>
      <c r="B577" s="109" t="s">
        <v>861</v>
      </c>
      <c r="C577" s="107"/>
      <c r="D577" s="107"/>
      <c r="E577" s="16"/>
    </row>
    <row r="578" spans="1:5" s="97" customFormat="1" x14ac:dyDescent="0.25">
      <c r="A578" s="106"/>
      <c r="B578" s="109" t="s">
        <v>862</v>
      </c>
      <c r="C578" s="107"/>
      <c r="D578" s="107"/>
      <c r="E578" s="16"/>
    </row>
    <row r="579" spans="1:5" s="97" customFormat="1" x14ac:dyDescent="0.25">
      <c r="A579" s="106"/>
      <c r="B579" s="109" t="s">
        <v>863</v>
      </c>
      <c r="C579" s="107"/>
      <c r="D579" s="107"/>
      <c r="E579" s="16"/>
    </row>
    <row r="580" spans="1:5" s="97" customFormat="1" x14ac:dyDescent="0.25">
      <c r="A580" s="106"/>
      <c r="B580" s="109" t="s">
        <v>864</v>
      </c>
      <c r="C580" s="107"/>
      <c r="D580" s="107"/>
      <c r="E580" s="16"/>
    </row>
    <row r="581" spans="1:5" s="97" customFormat="1" x14ac:dyDescent="0.25">
      <c r="A581" s="106"/>
      <c r="B581" s="109" t="s">
        <v>865</v>
      </c>
      <c r="C581" s="107"/>
      <c r="D581" s="107"/>
      <c r="E581" s="16"/>
    </row>
    <row r="582" spans="1:5" s="97" customFormat="1" x14ac:dyDescent="0.25">
      <c r="A582" s="106"/>
      <c r="B582" s="109" t="s">
        <v>866</v>
      </c>
      <c r="C582" s="107"/>
      <c r="D582" s="107"/>
      <c r="E582" s="16"/>
    </row>
    <row r="583" spans="1:5" s="97" customFormat="1" x14ac:dyDescent="0.25">
      <c r="A583" s="106"/>
      <c r="B583" s="109" t="s">
        <v>867</v>
      </c>
      <c r="C583" s="107"/>
      <c r="D583" s="107"/>
      <c r="E583" s="16"/>
    </row>
    <row r="584" spans="1:5" s="97" customFormat="1" x14ac:dyDescent="0.25">
      <c r="A584" s="106"/>
      <c r="B584" s="109"/>
      <c r="C584" s="107"/>
      <c r="D584" s="107"/>
      <c r="E584" s="16"/>
    </row>
    <row r="585" spans="1:5" s="97" customFormat="1" ht="14.45" customHeight="1" x14ac:dyDescent="0.25">
      <c r="A585" s="214" t="s">
        <v>787</v>
      </c>
      <c r="B585" s="215"/>
      <c r="C585" s="107"/>
      <c r="D585" s="107"/>
      <c r="E585" s="16"/>
    </row>
    <row r="586" spans="1:5" s="97" customFormat="1" ht="142.5" x14ac:dyDescent="0.25">
      <c r="A586" s="106"/>
      <c r="B586" s="109" t="s">
        <v>868</v>
      </c>
      <c r="C586" s="107"/>
      <c r="D586" s="107"/>
      <c r="E586" s="16"/>
    </row>
    <row r="587" spans="1:5" s="97" customFormat="1" x14ac:dyDescent="0.25">
      <c r="A587" s="106"/>
      <c r="B587" s="109"/>
      <c r="C587" s="107"/>
      <c r="D587" s="107"/>
      <c r="E587" s="16"/>
    </row>
    <row r="588" spans="1:5" s="97" customFormat="1" ht="14.45" customHeight="1" x14ac:dyDescent="0.25">
      <c r="A588" s="214" t="s">
        <v>596</v>
      </c>
      <c r="B588" s="215"/>
      <c r="C588" s="107"/>
      <c r="D588" s="107"/>
      <c r="E588" s="16"/>
    </row>
    <row r="589" spans="1:5" s="97" customFormat="1" x14ac:dyDescent="0.25">
      <c r="A589" s="106"/>
      <c r="B589" s="109" t="s">
        <v>770</v>
      </c>
      <c r="C589" s="107"/>
      <c r="D589" s="107"/>
      <c r="E589" s="16"/>
    </row>
    <row r="590" spans="1:5" s="97" customFormat="1" ht="42.75" x14ac:dyDescent="0.25">
      <c r="A590" s="106"/>
      <c r="B590" s="109" t="s">
        <v>869</v>
      </c>
      <c r="C590" s="107"/>
      <c r="D590" s="107"/>
      <c r="E590" s="16"/>
    </row>
    <row r="591" spans="1:5" s="97" customFormat="1" x14ac:dyDescent="0.25">
      <c r="A591" s="106"/>
      <c r="B591" s="109"/>
      <c r="C591" s="107"/>
      <c r="D591" s="107"/>
      <c r="E591" s="16"/>
    </row>
    <row r="592" spans="1:5" s="97" customFormat="1" ht="42.75" x14ac:dyDescent="0.25">
      <c r="A592" s="106"/>
      <c r="B592" s="109" t="s">
        <v>805</v>
      </c>
      <c r="C592" s="107"/>
      <c r="D592" s="107"/>
      <c r="E592" s="16"/>
    </row>
    <row r="593" spans="1:5" s="97" customFormat="1" x14ac:dyDescent="0.25">
      <c r="A593" s="106"/>
      <c r="B593" s="109"/>
      <c r="C593" s="107"/>
      <c r="D593" s="107"/>
      <c r="E593" s="16"/>
    </row>
    <row r="594" spans="1:5" s="97" customFormat="1" x14ac:dyDescent="0.25">
      <c r="A594" s="106"/>
      <c r="B594" s="109" t="s">
        <v>751</v>
      </c>
      <c r="C594" s="107"/>
      <c r="D594" s="107"/>
      <c r="E594" s="16"/>
    </row>
    <row r="595" spans="1:5" s="97" customFormat="1" ht="28.5" x14ac:dyDescent="0.25">
      <c r="A595" s="106"/>
      <c r="B595" s="109" t="s">
        <v>791</v>
      </c>
      <c r="C595" s="107"/>
      <c r="D595" s="107"/>
      <c r="E595" s="16"/>
    </row>
    <row r="596" spans="1:5" s="97" customFormat="1" x14ac:dyDescent="0.25">
      <c r="A596" s="106"/>
      <c r="B596" s="109"/>
      <c r="C596" s="107"/>
      <c r="D596" s="107"/>
      <c r="E596" s="16"/>
    </row>
    <row r="597" spans="1:5" s="97" customFormat="1" ht="14.45" customHeight="1" x14ac:dyDescent="0.25">
      <c r="A597" s="214" t="s">
        <v>773</v>
      </c>
      <c r="B597" s="215"/>
      <c r="C597" s="107"/>
      <c r="D597" s="107"/>
      <c r="E597" s="16"/>
    </row>
    <row r="598" spans="1:5" s="97" customFormat="1" ht="71.25" x14ac:dyDescent="0.25">
      <c r="A598" s="106"/>
      <c r="B598" s="109" t="s">
        <v>951</v>
      </c>
      <c r="C598" s="107"/>
      <c r="D598" s="107"/>
      <c r="E598" s="16"/>
    </row>
    <row r="599" spans="1:5" s="97" customFormat="1" x14ac:dyDescent="0.25">
      <c r="A599" s="106"/>
      <c r="B599" s="109"/>
      <c r="C599" s="107"/>
      <c r="D599" s="107"/>
      <c r="E599" s="16"/>
    </row>
    <row r="600" spans="1:5" s="97" customFormat="1" ht="45" x14ac:dyDescent="0.25">
      <c r="A600" s="110" t="s">
        <v>294</v>
      </c>
      <c r="B600" s="120" t="s">
        <v>962</v>
      </c>
      <c r="C600" s="107"/>
      <c r="D600" s="107"/>
      <c r="E600" s="16"/>
    </row>
    <row r="601" spans="1:5" s="97" customFormat="1" x14ac:dyDescent="0.25">
      <c r="A601" s="106"/>
      <c r="B601" s="109" t="s">
        <v>822</v>
      </c>
      <c r="C601" s="107"/>
      <c r="D601" s="107"/>
      <c r="E601" s="16"/>
    </row>
    <row r="602" spans="1:5" s="97" customFormat="1" x14ac:dyDescent="0.25">
      <c r="A602" s="106"/>
      <c r="B602" s="109"/>
      <c r="C602" s="107"/>
      <c r="D602" s="107"/>
      <c r="E602" s="16"/>
    </row>
    <row r="603" spans="1:5" s="97" customFormat="1" ht="14.45" customHeight="1" x14ac:dyDescent="0.25">
      <c r="A603" s="214" t="s">
        <v>871</v>
      </c>
      <c r="B603" s="215"/>
      <c r="C603" s="107"/>
      <c r="D603" s="107"/>
      <c r="E603" s="16"/>
    </row>
    <row r="604" spans="1:5" s="97" customFormat="1" x14ac:dyDescent="0.25">
      <c r="A604" s="106"/>
      <c r="B604" s="109" t="s">
        <v>872</v>
      </c>
      <c r="C604" s="107"/>
      <c r="D604" s="107"/>
      <c r="E604" s="16"/>
    </row>
    <row r="605" spans="1:5" s="97" customFormat="1" x14ac:dyDescent="0.25">
      <c r="A605" s="106"/>
      <c r="B605" s="109" t="s">
        <v>873</v>
      </c>
      <c r="C605" s="107"/>
      <c r="D605" s="107"/>
      <c r="E605" s="16"/>
    </row>
    <row r="606" spans="1:5" s="97" customFormat="1" x14ac:dyDescent="0.25">
      <c r="A606" s="106"/>
      <c r="B606" s="109" t="s">
        <v>874</v>
      </c>
      <c r="C606" s="107"/>
      <c r="D606" s="107"/>
      <c r="E606" s="16"/>
    </row>
    <row r="607" spans="1:5" s="97" customFormat="1" x14ac:dyDescent="0.25">
      <c r="A607" s="106"/>
      <c r="B607" s="109" t="s">
        <v>875</v>
      </c>
      <c r="C607" s="107"/>
      <c r="D607" s="107"/>
      <c r="E607" s="16"/>
    </row>
    <row r="608" spans="1:5" s="97" customFormat="1" x14ac:dyDescent="0.25">
      <c r="A608" s="106"/>
      <c r="B608" s="109" t="s">
        <v>876</v>
      </c>
      <c r="C608" s="107"/>
      <c r="D608" s="107"/>
      <c r="E608" s="16"/>
    </row>
    <row r="609" spans="1:5" s="97" customFormat="1" x14ac:dyDescent="0.25">
      <c r="A609" s="106"/>
      <c r="B609" s="109" t="s">
        <v>877</v>
      </c>
      <c r="C609" s="107"/>
      <c r="D609" s="107"/>
      <c r="E609" s="16"/>
    </row>
    <row r="610" spans="1:5" s="97" customFormat="1" x14ac:dyDescent="0.25">
      <c r="A610" s="106"/>
      <c r="B610" s="109" t="s">
        <v>878</v>
      </c>
      <c r="C610" s="107"/>
      <c r="D610" s="107"/>
      <c r="E610" s="16"/>
    </row>
    <row r="611" spans="1:5" s="97" customFormat="1" x14ac:dyDescent="0.25">
      <c r="A611" s="106"/>
      <c r="B611" s="109" t="s">
        <v>879</v>
      </c>
      <c r="C611" s="107"/>
      <c r="D611" s="107"/>
      <c r="E611" s="16"/>
    </row>
    <row r="612" spans="1:5" s="97" customFormat="1" x14ac:dyDescent="0.25">
      <c r="A612" s="106"/>
      <c r="B612" s="109" t="s">
        <v>880</v>
      </c>
      <c r="C612" s="107"/>
      <c r="D612" s="107"/>
      <c r="E612" s="16"/>
    </row>
    <row r="613" spans="1:5" s="97" customFormat="1" x14ac:dyDescent="0.25">
      <c r="A613" s="106"/>
      <c r="B613" s="109" t="s">
        <v>881</v>
      </c>
      <c r="C613" s="107"/>
      <c r="D613" s="107"/>
      <c r="E613" s="16"/>
    </row>
    <row r="614" spans="1:5" s="97" customFormat="1" x14ac:dyDescent="0.25">
      <c r="A614" s="106"/>
      <c r="B614" s="109" t="s">
        <v>882</v>
      </c>
      <c r="C614" s="107"/>
      <c r="D614" s="107"/>
      <c r="E614" s="16"/>
    </row>
    <row r="615" spans="1:5" s="97" customFormat="1" x14ac:dyDescent="0.25">
      <c r="A615" s="106"/>
      <c r="B615" s="109" t="s">
        <v>883</v>
      </c>
      <c r="C615" s="107"/>
      <c r="D615" s="107"/>
      <c r="E615" s="16"/>
    </row>
    <row r="616" spans="1:5" s="97" customFormat="1" x14ac:dyDescent="0.25">
      <c r="A616" s="106"/>
      <c r="B616" s="109" t="s">
        <v>884</v>
      </c>
      <c r="C616" s="107"/>
      <c r="D616" s="107"/>
      <c r="E616" s="16"/>
    </row>
    <row r="617" spans="1:5" s="97" customFormat="1" x14ac:dyDescent="0.25">
      <c r="A617" s="106"/>
      <c r="B617" s="109"/>
      <c r="C617" s="107"/>
      <c r="D617" s="107"/>
      <c r="E617" s="16"/>
    </row>
    <row r="618" spans="1:5" s="97" customFormat="1" ht="14.45" customHeight="1" x14ac:dyDescent="0.25">
      <c r="A618" s="214" t="s">
        <v>787</v>
      </c>
      <c r="B618" s="215"/>
      <c r="C618" s="107"/>
      <c r="D618" s="107"/>
      <c r="E618" s="16"/>
    </row>
    <row r="619" spans="1:5" s="97" customFormat="1" ht="185.25" x14ac:dyDescent="0.25">
      <c r="A619" s="106"/>
      <c r="B619" s="109" t="s">
        <v>885</v>
      </c>
      <c r="C619" s="107"/>
      <c r="D619" s="107"/>
      <c r="E619" s="16"/>
    </row>
    <row r="620" spans="1:5" s="97" customFormat="1" x14ac:dyDescent="0.25">
      <c r="A620" s="106"/>
      <c r="B620" s="109"/>
      <c r="C620" s="107"/>
      <c r="D620" s="107"/>
      <c r="E620" s="16"/>
    </row>
    <row r="621" spans="1:5" s="97" customFormat="1" ht="14.45" customHeight="1" x14ac:dyDescent="0.25">
      <c r="A621" s="214" t="s">
        <v>596</v>
      </c>
      <c r="B621" s="215"/>
      <c r="C621" s="107"/>
      <c r="D621" s="107"/>
      <c r="E621" s="16"/>
    </row>
    <row r="622" spans="1:5" s="97" customFormat="1" x14ac:dyDescent="0.25">
      <c r="A622" s="106"/>
      <c r="B622" s="109" t="s">
        <v>770</v>
      </c>
      <c r="C622" s="107"/>
      <c r="D622" s="107"/>
      <c r="E622" s="16"/>
    </row>
    <row r="623" spans="1:5" s="97" customFormat="1" ht="42.75" x14ac:dyDescent="0.25">
      <c r="A623" s="106"/>
      <c r="B623" s="109" t="s">
        <v>886</v>
      </c>
      <c r="C623" s="107"/>
      <c r="D623" s="107"/>
      <c r="E623" s="16"/>
    </row>
    <row r="624" spans="1:5" s="97" customFormat="1" x14ac:dyDescent="0.25">
      <c r="A624" s="106"/>
      <c r="B624" s="109"/>
      <c r="C624" s="107"/>
      <c r="D624" s="107"/>
      <c r="E624" s="16"/>
    </row>
    <row r="625" spans="1:5" s="97" customFormat="1" ht="42.75" x14ac:dyDescent="0.25">
      <c r="A625" s="106"/>
      <c r="B625" s="109" t="s">
        <v>887</v>
      </c>
      <c r="C625" s="107"/>
      <c r="D625" s="107"/>
      <c r="E625" s="16"/>
    </row>
    <row r="626" spans="1:5" s="97" customFormat="1" x14ac:dyDescent="0.25">
      <c r="A626" s="106"/>
      <c r="B626" s="109"/>
      <c r="C626" s="107"/>
      <c r="D626" s="107"/>
      <c r="E626" s="16"/>
    </row>
    <row r="627" spans="1:5" s="97" customFormat="1" x14ac:dyDescent="0.25">
      <c r="A627" s="106"/>
      <c r="B627" s="109" t="s">
        <v>751</v>
      </c>
      <c r="C627" s="107"/>
      <c r="D627" s="107"/>
      <c r="E627" s="16"/>
    </row>
    <row r="628" spans="1:5" s="97" customFormat="1" ht="28.5" x14ac:dyDescent="0.25">
      <c r="A628" s="106"/>
      <c r="B628" s="109" t="s">
        <v>888</v>
      </c>
      <c r="C628" s="107"/>
      <c r="D628" s="107"/>
      <c r="E628" s="16"/>
    </row>
    <row r="629" spans="1:5" s="97" customFormat="1" x14ac:dyDescent="0.25">
      <c r="A629" s="106"/>
      <c r="B629" s="109"/>
      <c r="C629" s="107"/>
      <c r="D629" s="107"/>
      <c r="E629" s="16"/>
    </row>
    <row r="630" spans="1:5" s="97" customFormat="1" ht="14.45" customHeight="1" x14ac:dyDescent="0.25">
      <c r="A630" s="214" t="s">
        <v>773</v>
      </c>
      <c r="B630" s="215"/>
      <c r="C630" s="107"/>
      <c r="D630" s="107"/>
      <c r="E630" s="16"/>
    </row>
    <row r="631" spans="1:5" s="97" customFormat="1" ht="71.25" x14ac:dyDescent="0.25">
      <c r="A631" s="106"/>
      <c r="B631" s="109" t="s">
        <v>951</v>
      </c>
      <c r="C631" s="107"/>
      <c r="D631" s="107"/>
      <c r="E631" s="16"/>
    </row>
    <row r="632" spans="1:5" s="97" customFormat="1" x14ac:dyDescent="0.25">
      <c r="A632" s="106"/>
      <c r="B632" s="109"/>
      <c r="C632" s="107"/>
      <c r="D632" s="107"/>
      <c r="E632" s="16"/>
    </row>
    <row r="633" spans="1:5" s="97" customFormat="1" ht="30" x14ac:dyDescent="0.25">
      <c r="A633" s="110" t="s">
        <v>295</v>
      </c>
      <c r="B633" s="120" t="s">
        <v>963</v>
      </c>
      <c r="C633" s="107"/>
      <c r="D633" s="107"/>
      <c r="E633" s="16"/>
    </row>
    <row r="634" spans="1:5" s="97" customFormat="1" x14ac:dyDescent="0.25">
      <c r="A634" s="106"/>
      <c r="B634" s="109" t="s">
        <v>822</v>
      </c>
      <c r="C634" s="107"/>
      <c r="D634" s="107"/>
      <c r="E634" s="16"/>
    </row>
    <row r="635" spans="1:5" s="97" customFormat="1" x14ac:dyDescent="0.25">
      <c r="A635" s="106"/>
      <c r="B635" s="109"/>
      <c r="C635" s="107"/>
      <c r="D635" s="107"/>
      <c r="E635" s="16"/>
    </row>
    <row r="636" spans="1:5" s="97" customFormat="1" ht="14.45" customHeight="1" x14ac:dyDescent="0.25">
      <c r="A636" s="214" t="s">
        <v>871</v>
      </c>
      <c r="B636" s="215"/>
      <c r="C636" s="107"/>
      <c r="D636" s="107"/>
      <c r="E636" s="16"/>
    </row>
    <row r="637" spans="1:5" s="97" customFormat="1" x14ac:dyDescent="0.25">
      <c r="A637" s="106"/>
      <c r="B637" s="109" t="s">
        <v>964</v>
      </c>
      <c r="C637" s="107"/>
      <c r="D637" s="107"/>
      <c r="E637" s="16"/>
    </row>
    <row r="638" spans="1:5" s="97" customFormat="1" x14ac:dyDescent="0.25">
      <c r="A638" s="106"/>
      <c r="B638" s="109" t="s">
        <v>965</v>
      </c>
      <c r="C638" s="107"/>
      <c r="D638" s="107"/>
      <c r="E638" s="16"/>
    </row>
    <row r="639" spans="1:5" s="97" customFormat="1" x14ac:dyDescent="0.25">
      <c r="A639" s="106"/>
      <c r="B639" s="109" t="s">
        <v>966</v>
      </c>
      <c r="C639" s="107"/>
      <c r="D639" s="107"/>
      <c r="E639" s="16"/>
    </row>
    <row r="640" spans="1:5" s="97" customFormat="1" x14ac:dyDescent="0.25">
      <c r="A640" s="106"/>
      <c r="B640" s="109" t="s">
        <v>967</v>
      </c>
      <c r="C640" s="107"/>
      <c r="D640" s="107"/>
      <c r="E640" s="16"/>
    </row>
    <row r="641" spans="1:5" s="97" customFormat="1" x14ac:dyDescent="0.25">
      <c r="A641" s="106"/>
      <c r="B641" s="109" t="s">
        <v>968</v>
      </c>
      <c r="C641" s="107"/>
      <c r="D641" s="107"/>
      <c r="E641" s="16"/>
    </row>
    <row r="642" spans="1:5" s="97" customFormat="1" x14ac:dyDescent="0.25">
      <c r="A642" s="106"/>
      <c r="B642" s="109" t="s">
        <v>969</v>
      </c>
      <c r="C642" s="107"/>
      <c r="D642" s="107"/>
      <c r="E642" s="16"/>
    </row>
    <row r="643" spans="1:5" s="97" customFormat="1" x14ac:dyDescent="0.25">
      <c r="A643" s="106"/>
      <c r="B643" s="109" t="s">
        <v>970</v>
      </c>
      <c r="C643" s="107"/>
      <c r="D643" s="107"/>
      <c r="E643" s="16"/>
    </row>
    <row r="644" spans="1:5" s="97" customFormat="1" x14ac:dyDescent="0.25">
      <c r="A644" s="106"/>
      <c r="B644" s="109" t="s">
        <v>971</v>
      </c>
      <c r="C644" s="107"/>
      <c r="D644" s="107"/>
      <c r="E644" s="16"/>
    </row>
    <row r="645" spans="1:5" s="97" customFormat="1" x14ac:dyDescent="0.25">
      <c r="A645" s="106"/>
      <c r="B645" s="109" t="s">
        <v>972</v>
      </c>
      <c r="C645" s="107"/>
      <c r="D645" s="107"/>
      <c r="E645" s="16"/>
    </row>
    <row r="646" spans="1:5" s="97" customFormat="1" x14ac:dyDescent="0.25">
      <c r="A646" s="106"/>
      <c r="B646" s="109" t="s">
        <v>973</v>
      </c>
      <c r="C646" s="107"/>
      <c r="D646" s="107"/>
      <c r="E646" s="16"/>
    </row>
    <row r="647" spans="1:5" s="97" customFormat="1" x14ac:dyDescent="0.25">
      <c r="A647" s="106"/>
      <c r="B647" s="109" t="s">
        <v>974</v>
      </c>
      <c r="C647" s="107"/>
      <c r="D647" s="107"/>
      <c r="E647" s="16"/>
    </row>
    <row r="648" spans="1:5" s="97" customFormat="1" x14ac:dyDescent="0.25">
      <c r="A648" s="106"/>
      <c r="B648" s="109" t="s">
        <v>975</v>
      </c>
      <c r="C648" s="107"/>
      <c r="D648" s="107"/>
      <c r="E648" s="16"/>
    </row>
    <row r="649" spans="1:5" s="97" customFormat="1" x14ac:dyDescent="0.25">
      <c r="A649" s="106"/>
      <c r="B649" s="109" t="s">
        <v>976</v>
      </c>
      <c r="C649" s="107"/>
      <c r="D649" s="107"/>
      <c r="E649" s="16"/>
    </row>
    <row r="650" spans="1:5" s="97" customFormat="1" x14ac:dyDescent="0.25">
      <c r="A650" s="106"/>
      <c r="B650" s="109"/>
      <c r="C650" s="107"/>
      <c r="D650" s="107"/>
      <c r="E650" s="16"/>
    </row>
    <row r="651" spans="1:5" s="97" customFormat="1" ht="14.45" customHeight="1" x14ac:dyDescent="0.25">
      <c r="A651" s="214" t="s">
        <v>787</v>
      </c>
      <c r="B651" s="215"/>
      <c r="C651" s="107"/>
      <c r="D651" s="107"/>
      <c r="E651" s="16"/>
    </row>
    <row r="652" spans="1:5" s="97" customFormat="1" ht="270.75" x14ac:dyDescent="0.25">
      <c r="A652" s="106"/>
      <c r="B652" s="109" t="s">
        <v>977</v>
      </c>
      <c r="C652" s="107"/>
      <c r="D652" s="107"/>
      <c r="E652" s="125" t="s">
        <v>904</v>
      </c>
    </row>
    <row r="653" spans="1:5" s="97" customFormat="1" x14ac:dyDescent="0.25">
      <c r="A653" s="106"/>
      <c r="B653" s="109"/>
      <c r="C653" s="107"/>
      <c r="D653" s="107"/>
      <c r="E653" s="16"/>
    </row>
    <row r="654" spans="1:5" s="97" customFormat="1" ht="14.45" customHeight="1" x14ac:dyDescent="0.25">
      <c r="A654" s="214" t="s">
        <v>596</v>
      </c>
      <c r="B654" s="215"/>
      <c r="C654" s="107"/>
      <c r="D654" s="107"/>
      <c r="E654" s="16"/>
    </row>
    <row r="655" spans="1:5" s="97" customFormat="1" x14ac:dyDescent="0.25">
      <c r="A655" s="106"/>
      <c r="B655" s="109" t="s">
        <v>770</v>
      </c>
      <c r="C655" s="107"/>
      <c r="D655" s="107"/>
      <c r="E655" s="16"/>
    </row>
    <row r="656" spans="1:5" s="97" customFormat="1" ht="42.75" x14ac:dyDescent="0.25">
      <c r="A656" s="106"/>
      <c r="B656" s="109" t="s">
        <v>886</v>
      </c>
      <c r="C656" s="107"/>
      <c r="D656" s="107"/>
      <c r="E656" s="16"/>
    </row>
    <row r="657" spans="1:5" s="97" customFormat="1" x14ac:dyDescent="0.25">
      <c r="A657" s="106"/>
      <c r="B657" s="109"/>
      <c r="C657" s="107"/>
      <c r="D657" s="107"/>
      <c r="E657" s="16"/>
    </row>
    <row r="658" spans="1:5" s="97" customFormat="1" ht="42.75" x14ac:dyDescent="0.25">
      <c r="A658" s="106"/>
      <c r="B658" s="109" t="s">
        <v>887</v>
      </c>
      <c r="C658" s="107"/>
      <c r="D658" s="107"/>
      <c r="E658" s="16"/>
    </row>
    <row r="659" spans="1:5" s="97" customFormat="1" x14ac:dyDescent="0.25">
      <c r="A659" s="106"/>
      <c r="B659" s="109"/>
      <c r="C659" s="107"/>
      <c r="D659" s="107"/>
      <c r="E659" s="16"/>
    </row>
    <row r="660" spans="1:5" s="97" customFormat="1" x14ac:dyDescent="0.25">
      <c r="A660" s="106"/>
      <c r="B660" s="109" t="s">
        <v>751</v>
      </c>
      <c r="C660" s="107"/>
      <c r="D660" s="107"/>
      <c r="E660" s="16"/>
    </row>
    <row r="661" spans="1:5" s="97" customFormat="1" ht="28.5" x14ac:dyDescent="0.25">
      <c r="A661" s="106"/>
      <c r="B661" s="109" t="s">
        <v>888</v>
      </c>
      <c r="C661" s="107"/>
      <c r="D661" s="107"/>
      <c r="E661" s="16"/>
    </row>
    <row r="662" spans="1:5" s="97" customFormat="1" x14ac:dyDescent="0.25">
      <c r="A662" s="106"/>
      <c r="B662" s="109"/>
      <c r="C662" s="107"/>
      <c r="D662" s="107"/>
      <c r="E662" s="16"/>
    </row>
    <row r="663" spans="1:5" s="97" customFormat="1" ht="14.45" customHeight="1" x14ac:dyDescent="0.25">
      <c r="A663" s="214" t="s">
        <v>773</v>
      </c>
      <c r="B663" s="215"/>
      <c r="C663" s="107"/>
      <c r="D663" s="107"/>
      <c r="E663" s="16"/>
    </row>
    <row r="664" spans="1:5" s="97" customFormat="1" ht="71.25" x14ac:dyDescent="0.25">
      <c r="A664" s="106"/>
      <c r="B664" s="109" t="s">
        <v>951</v>
      </c>
      <c r="C664" s="107"/>
      <c r="D664" s="107"/>
      <c r="E664" s="16"/>
    </row>
    <row r="665" spans="1:5" s="97" customFormat="1" x14ac:dyDescent="0.25">
      <c r="A665" s="106"/>
      <c r="B665" s="109"/>
      <c r="C665" s="107"/>
      <c r="D665" s="107"/>
      <c r="E665" s="16"/>
    </row>
    <row r="666" spans="1:5" s="97" customFormat="1" ht="30" x14ac:dyDescent="0.25">
      <c r="A666" s="110" t="s">
        <v>296</v>
      </c>
      <c r="B666" s="120" t="s">
        <v>978</v>
      </c>
      <c r="C666" s="107"/>
      <c r="D666" s="107"/>
      <c r="E666" s="16"/>
    </row>
    <row r="667" spans="1:5" s="97" customFormat="1" x14ac:dyDescent="0.25">
      <c r="A667" s="106"/>
      <c r="B667" s="109" t="s">
        <v>822</v>
      </c>
      <c r="C667" s="107"/>
      <c r="D667" s="107"/>
      <c r="E667" s="16"/>
    </row>
    <row r="668" spans="1:5" s="97" customFormat="1" x14ac:dyDescent="0.25">
      <c r="A668" s="106"/>
      <c r="B668" s="109"/>
      <c r="C668" s="107"/>
      <c r="D668" s="107"/>
      <c r="E668" s="16"/>
    </row>
    <row r="669" spans="1:5" s="97" customFormat="1" ht="14.45" customHeight="1" x14ac:dyDescent="0.25">
      <c r="A669" s="214" t="s">
        <v>871</v>
      </c>
      <c r="B669" s="215"/>
      <c r="C669" s="107"/>
      <c r="D669" s="107"/>
      <c r="E669" s="16"/>
    </row>
    <row r="670" spans="1:5" s="97" customFormat="1" x14ac:dyDescent="0.25">
      <c r="A670" s="106"/>
      <c r="B670" s="109" t="s">
        <v>917</v>
      </c>
      <c r="C670" s="107"/>
      <c r="D670" s="107"/>
      <c r="E670" s="16"/>
    </row>
    <row r="671" spans="1:5" s="97" customFormat="1" x14ac:dyDescent="0.25">
      <c r="A671" s="106"/>
      <c r="B671" s="109" t="s">
        <v>906</v>
      </c>
      <c r="C671" s="107"/>
      <c r="D671" s="107"/>
      <c r="E671" s="16"/>
    </row>
    <row r="672" spans="1:5" s="97" customFormat="1" x14ac:dyDescent="0.25">
      <c r="A672" s="106"/>
      <c r="B672" s="109" t="s">
        <v>907</v>
      </c>
      <c r="C672" s="107"/>
      <c r="D672" s="107"/>
      <c r="E672" s="16"/>
    </row>
    <row r="673" spans="1:5" s="97" customFormat="1" x14ac:dyDescent="0.25">
      <c r="A673" s="106"/>
      <c r="B673" s="109" t="s">
        <v>908</v>
      </c>
      <c r="C673" s="107"/>
      <c r="D673" s="107"/>
      <c r="E673" s="16"/>
    </row>
    <row r="674" spans="1:5" s="97" customFormat="1" x14ac:dyDescent="0.25">
      <c r="A674" s="106"/>
      <c r="B674" s="109" t="s">
        <v>909</v>
      </c>
      <c r="C674" s="107"/>
      <c r="D674" s="107"/>
      <c r="E674" s="16"/>
    </row>
    <row r="675" spans="1:5" s="97" customFormat="1" x14ac:dyDescent="0.25">
      <c r="A675" s="106"/>
      <c r="B675" s="109" t="s">
        <v>910</v>
      </c>
      <c r="C675" s="107"/>
      <c r="D675" s="107"/>
      <c r="E675" s="16"/>
    </row>
    <row r="676" spans="1:5" s="97" customFormat="1" x14ac:dyDescent="0.25">
      <c r="A676" s="106"/>
      <c r="B676" s="109" t="s">
        <v>911</v>
      </c>
      <c r="C676" s="107"/>
      <c r="D676" s="107"/>
      <c r="E676" s="16"/>
    </row>
    <row r="677" spans="1:5" s="97" customFormat="1" x14ac:dyDescent="0.25">
      <c r="A677" s="106"/>
      <c r="B677" s="109" t="s">
        <v>912</v>
      </c>
      <c r="C677" s="107"/>
      <c r="D677" s="107"/>
      <c r="E677" s="16"/>
    </row>
    <row r="678" spans="1:5" s="97" customFormat="1" x14ac:dyDescent="0.25">
      <c r="A678" s="106"/>
      <c r="B678" s="109" t="s">
        <v>918</v>
      </c>
      <c r="C678" s="107"/>
      <c r="D678" s="107"/>
      <c r="E678" s="16"/>
    </row>
    <row r="679" spans="1:5" s="97" customFormat="1" x14ac:dyDescent="0.25">
      <c r="A679" s="106"/>
      <c r="B679" s="109" t="s">
        <v>913</v>
      </c>
      <c r="C679" s="107"/>
      <c r="D679" s="107"/>
      <c r="E679" s="16"/>
    </row>
    <row r="680" spans="1:5" s="97" customFormat="1" x14ac:dyDescent="0.25">
      <c r="A680" s="106"/>
      <c r="B680" s="109" t="s">
        <v>914</v>
      </c>
      <c r="C680" s="107"/>
      <c r="D680" s="107"/>
      <c r="E680" s="16"/>
    </row>
    <row r="681" spans="1:5" s="97" customFormat="1" x14ac:dyDescent="0.25">
      <c r="A681" s="106"/>
      <c r="B681" s="109" t="s">
        <v>915</v>
      </c>
      <c r="C681" s="107"/>
      <c r="D681" s="107"/>
      <c r="E681" s="16"/>
    </row>
    <row r="682" spans="1:5" s="97" customFormat="1" x14ac:dyDescent="0.25">
      <c r="A682" s="106"/>
      <c r="B682" s="109" t="s">
        <v>916</v>
      </c>
      <c r="C682" s="107"/>
      <c r="D682" s="107"/>
      <c r="E682" s="16"/>
    </row>
    <row r="683" spans="1:5" s="97" customFormat="1" x14ac:dyDescent="0.25">
      <c r="A683" s="106"/>
      <c r="B683" s="109"/>
      <c r="C683" s="107"/>
      <c r="D683" s="107"/>
      <c r="E683" s="16"/>
    </row>
    <row r="684" spans="1:5" s="97" customFormat="1" ht="14.45" customHeight="1" x14ac:dyDescent="0.25">
      <c r="A684" s="214" t="s">
        <v>787</v>
      </c>
      <c r="B684" s="215"/>
      <c r="C684" s="107"/>
      <c r="D684" s="107"/>
      <c r="E684" s="16"/>
    </row>
    <row r="685" spans="1:5" s="97" customFormat="1" ht="185.25" x14ac:dyDescent="0.25">
      <c r="A685" s="106"/>
      <c r="B685" s="109" t="s">
        <v>919</v>
      </c>
      <c r="C685" s="107"/>
      <c r="D685" s="107"/>
      <c r="E685" s="16"/>
    </row>
    <row r="686" spans="1:5" s="97" customFormat="1" x14ac:dyDescent="0.25">
      <c r="A686" s="106"/>
      <c r="B686" s="109"/>
      <c r="C686" s="107"/>
      <c r="D686" s="107"/>
      <c r="E686" s="16"/>
    </row>
    <row r="687" spans="1:5" s="97" customFormat="1" ht="14.45" customHeight="1" x14ac:dyDescent="0.25">
      <c r="A687" s="214" t="s">
        <v>596</v>
      </c>
      <c r="B687" s="215"/>
      <c r="C687" s="107"/>
      <c r="D687" s="107"/>
      <c r="E687" s="16"/>
    </row>
    <row r="688" spans="1:5" s="97" customFormat="1" x14ac:dyDescent="0.25">
      <c r="A688" s="106"/>
      <c r="B688" s="109" t="s">
        <v>770</v>
      </c>
      <c r="C688" s="107"/>
      <c r="D688" s="107"/>
      <c r="E688" s="16"/>
    </row>
    <row r="689" spans="1:5" s="97" customFormat="1" ht="42.75" x14ac:dyDescent="0.25">
      <c r="A689" s="106"/>
      <c r="B689" s="109" t="s">
        <v>886</v>
      </c>
      <c r="C689" s="107"/>
      <c r="D689" s="107"/>
      <c r="E689" s="16"/>
    </row>
    <row r="690" spans="1:5" s="97" customFormat="1" x14ac:dyDescent="0.25">
      <c r="A690" s="106"/>
      <c r="B690" s="109"/>
      <c r="C690" s="107"/>
      <c r="D690" s="107"/>
      <c r="E690" s="16"/>
    </row>
    <row r="691" spans="1:5" s="97" customFormat="1" ht="42.75" x14ac:dyDescent="0.25">
      <c r="A691" s="106"/>
      <c r="B691" s="109" t="s">
        <v>887</v>
      </c>
      <c r="C691" s="107"/>
      <c r="D691" s="107"/>
      <c r="E691" s="16"/>
    </row>
    <row r="692" spans="1:5" s="97" customFormat="1" x14ac:dyDescent="0.25">
      <c r="A692" s="106"/>
      <c r="B692" s="109"/>
      <c r="C692" s="107"/>
      <c r="D692" s="107"/>
      <c r="E692" s="16"/>
    </row>
    <row r="693" spans="1:5" s="97" customFormat="1" x14ac:dyDescent="0.25">
      <c r="A693" s="106"/>
      <c r="B693" s="109" t="s">
        <v>751</v>
      </c>
      <c r="C693" s="107"/>
      <c r="D693" s="107"/>
      <c r="E693" s="16"/>
    </row>
    <row r="694" spans="1:5" s="97" customFormat="1" ht="28.5" x14ac:dyDescent="0.25">
      <c r="A694" s="106"/>
      <c r="B694" s="109" t="s">
        <v>920</v>
      </c>
      <c r="C694" s="107"/>
      <c r="D694" s="107"/>
      <c r="E694" s="16"/>
    </row>
    <row r="695" spans="1:5" s="97" customFormat="1" x14ac:dyDescent="0.25">
      <c r="A695" s="106"/>
      <c r="B695" s="109"/>
      <c r="C695" s="107"/>
      <c r="D695" s="107"/>
      <c r="E695" s="16"/>
    </row>
    <row r="696" spans="1:5" s="97" customFormat="1" ht="14.45" customHeight="1" x14ac:dyDescent="0.25">
      <c r="A696" s="214" t="s">
        <v>773</v>
      </c>
      <c r="B696" s="215"/>
      <c r="C696" s="107"/>
      <c r="D696" s="107"/>
      <c r="E696" s="16"/>
    </row>
    <row r="697" spans="1:5" s="97" customFormat="1" ht="71.25" x14ac:dyDescent="0.25">
      <c r="A697" s="106"/>
      <c r="B697" s="109" t="s">
        <v>951</v>
      </c>
      <c r="C697" s="107"/>
      <c r="D697" s="107"/>
      <c r="E697" s="16"/>
    </row>
    <row r="698" spans="1:5" s="97" customFormat="1" x14ac:dyDescent="0.25">
      <c r="A698" s="106"/>
      <c r="B698" s="109"/>
      <c r="C698" s="107"/>
      <c r="D698" s="107"/>
      <c r="E698" s="16"/>
    </row>
    <row r="699" spans="1:5" s="97" customFormat="1" ht="30" x14ac:dyDescent="0.25">
      <c r="A699" s="110" t="s">
        <v>297</v>
      </c>
      <c r="B699" s="120" t="s">
        <v>979</v>
      </c>
      <c r="C699" s="107"/>
      <c r="D699" s="107"/>
      <c r="E699" s="16"/>
    </row>
    <row r="700" spans="1:5" s="97" customFormat="1" x14ac:dyDescent="0.25">
      <c r="A700" s="106"/>
      <c r="B700" s="109" t="s">
        <v>822</v>
      </c>
      <c r="C700" s="107"/>
      <c r="D700" s="107"/>
      <c r="E700" s="16"/>
    </row>
    <row r="701" spans="1:5" s="97" customFormat="1" x14ac:dyDescent="0.25">
      <c r="A701" s="106"/>
      <c r="B701" s="109"/>
      <c r="C701" s="107"/>
      <c r="D701" s="107"/>
      <c r="E701" s="16"/>
    </row>
    <row r="702" spans="1:5" s="97" customFormat="1" ht="14.45" customHeight="1" x14ac:dyDescent="0.25">
      <c r="A702" s="214" t="s">
        <v>871</v>
      </c>
      <c r="B702" s="215"/>
      <c r="C702" s="107"/>
      <c r="D702" s="107"/>
      <c r="E702" s="16"/>
    </row>
    <row r="703" spans="1:5" s="97" customFormat="1" x14ac:dyDescent="0.25">
      <c r="A703" s="106"/>
      <c r="B703" s="109" t="s">
        <v>922</v>
      </c>
      <c r="C703" s="107"/>
      <c r="D703" s="107"/>
      <c r="E703" s="16"/>
    </row>
    <row r="704" spans="1:5" s="97" customFormat="1" x14ac:dyDescent="0.25">
      <c r="A704" s="106"/>
      <c r="B704" s="109" t="s">
        <v>923</v>
      </c>
      <c r="C704" s="107"/>
      <c r="D704" s="107"/>
      <c r="E704" s="16"/>
    </row>
    <row r="705" spans="1:5" s="97" customFormat="1" x14ac:dyDescent="0.25">
      <c r="A705" s="106"/>
      <c r="B705" s="109" t="s">
        <v>924</v>
      </c>
      <c r="C705" s="107"/>
      <c r="D705" s="107"/>
      <c r="E705" s="16"/>
    </row>
    <row r="706" spans="1:5" s="97" customFormat="1" x14ac:dyDescent="0.25">
      <c r="A706" s="106"/>
      <c r="B706" s="109" t="s">
        <v>925</v>
      </c>
      <c r="C706" s="107"/>
      <c r="D706" s="107"/>
      <c r="E706" s="16"/>
    </row>
    <row r="707" spans="1:5" s="97" customFormat="1" x14ac:dyDescent="0.25">
      <c r="A707" s="106"/>
      <c r="B707" s="109" t="s">
        <v>926</v>
      </c>
      <c r="C707" s="107"/>
      <c r="D707" s="107"/>
      <c r="E707" s="16"/>
    </row>
    <row r="708" spans="1:5" s="97" customFormat="1" x14ac:dyDescent="0.25">
      <c r="A708" s="106"/>
      <c r="B708" s="109" t="s">
        <v>927</v>
      </c>
      <c r="C708" s="107"/>
      <c r="D708" s="107"/>
      <c r="E708" s="16"/>
    </row>
    <row r="709" spans="1:5" s="97" customFormat="1" x14ac:dyDescent="0.25">
      <c r="A709" s="106"/>
      <c r="B709" s="109" t="s">
        <v>928</v>
      </c>
      <c r="C709" s="107"/>
      <c r="D709" s="107"/>
      <c r="E709" s="16"/>
    </row>
    <row r="710" spans="1:5" s="97" customFormat="1" x14ac:dyDescent="0.25">
      <c r="A710" s="106"/>
      <c r="B710" s="109" t="s">
        <v>929</v>
      </c>
      <c r="C710" s="107"/>
      <c r="D710" s="107"/>
      <c r="E710" s="16"/>
    </row>
    <row r="711" spans="1:5" s="97" customFormat="1" x14ac:dyDescent="0.25">
      <c r="A711" s="106"/>
      <c r="B711" s="109" t="s">
        <v>930</v>
      </c>
      <c r="C711" s="107"/>
      <c r="D711" s="107"/>
      <c r="E711" s="16"/>
    </row>
    <row r="712" spans="1:5" s="97" customFormat="1" x14ac:dyDescent="0.25">
      <c r="A712" s="106"/>
      <c r="B712" s="109" t="s">
        <v>931</v>
      </c>
      <c r="C712" s="107"/>
      <c r="D712" s="107"/>
      <c r="E712" s="16"/>
    </row>
    <row r="713" spans="1:5" s="97" customFormat="1" x14ac:dyDescent="0.25">
      <c r="A713" s="106"/>
      <c r="B713" s="109" t="s">
        <v>932</v>
      </c>
      <c r="C713" s="107"/>
      <c r="D713" s="107"/>
      <c r="E713" s="16"/>
    </row>
    <row r="714" spans="1:5" s="97" customFormat="1" x14ac:dyDescent="0.25">
      <c r="A714" s="106"/>
      <c r="B714" s="109" t="s">
        <v>933</v>
      </c>
      <c r="C714" s="107"/>
      <c r="D714" s="107"/>
      <c r="E714" s="16"/>
    </row>
    <row r="715" spans="1:5" s="97" customFormat="1" x14ac:dyDescent="0.25">
      <c r="A715" s="106"/>
      <c r="B715" s="109"/>
      <c r="C715" s="107"/>
      <c r="D715" s="107"/>
      <c r="E715" s="16"/>
    </row>
    <row r="716" spans="1:5" s="97" customFormat="1" ht="14.45" customHeight="1" x14ac:dyDescent="0.25">
      <c r="A716" s="214" t="s">
        <v>549</v>
      </c>
      <c r="B716" s="215"/>
      <c r="C716" s="107"/>
      <c r="D716" s="107"/>
      <c r="E716" s="16"/>
    </row>
    <row r="717" spans="1:5" s="97" customFormat="1" ht="270.75" x14ac:dyDescent="0.25">
      <c r="A717" s="106"/>
      <c r="B717" s="109" t="s">
        <v>980</v>
      </c>
      <c r="C717" s="107"/>
      <c r="D717" s="107"/>
      <c r="E717" s="125" t="s">
        <v>904</v>
      </c>
    </row>
    <row r="718" spans="1:5" s="97" customFormat="1" x14ac:dyDescent="0.25">
      <c r="A718" s="106"/>
      <c r="B718" s="109"/>
      <c r="C718" s="107"/>
      <c r="D718" s="107"/>
      <c r="E718" s="16"/>
    </row>
    <row r="719" spans="1:5" s="97" customFormat="1" ht="14.45" customHeight="1" x14ac:dyDescent="0.25">
      <c r="A719" s="214" t="s">
        <v>596</v>
      </c>
      <c r="B719" s="215"/>
      <c r="C719" s="107"/>
      <c r="D719" s="107"/>
      <c r="E719" s="16"/>
    </row>
    <row r="720" spans="1:5" s="97" customFormat="1" x14ac:dyDescent="0.25">
      <c r="A720" s="106"/>
      <c r="B720" s="109" t="s">
        <v>770</v>
      </c>
      <c r="C720" s="107"/>
      <c r="D720" s="107"/>
      <c r="E720" s="16"/>
    </row>
    <row r="721" spans="1:5" s="97" customFormat="1" ht="42.75" x14ac:dyDescent="0.25">
      <c r="A721" s="106"/>
      <c r="B721" s="109" t="s">
        <v>886</v>
      </c>
      <c r="C721" s="107"/>
      <c r="D721" s="107"/>
      <c r="E721" s="16"/>
    </row>
    <row r="722" spans="1:5" s="97" customFormat="1" x14ac:dyDescent="0.25">
      <c r="A722" s="106"/>
      <c r="B722" s="109"/>
      <c r="C722" s="107"/>
      <c r="D722" s="107"/>
      <c r="E722" s="16"/>
    </row>
    <row r="723" spans="1:5" s="97" customFormat="1" ht="42.75" x14ac:dyDescent="0.25">
      <c r="A723" s="106"/>
      <c r="B723" s="109" t="s">
        <v>887</v>
      </c>
      <c r="C723" s="107"/>
      <c r="D723" s="107"/>
      <c r="E723" s="16"/>
    </row>
    <row r="724" spans="1:5" s="97" customFormat="1" x14ac:dyDescent="0.25">
      <c r="A724" s="106"/>
      <c r="B724" s="109"/>
      <c r="C724" s="107"/>
      <c r="D724" s="107"/>
      <c r="E724" s="16"/>
    </row>
    <row r="725" spans="1:5" s="97" customFormat="1" x14ac:dyDescent="0.25">
      <c r="A725" s="106"/>
      <c r="B725" s="109" t="s">
        <v>751</v>
      </c>
      <c r="C725" s="107"/>
      <c r="D725" s="107"/>
      <c r="E725" s="16"/>
    </row>
    <row r="726" spans="1:5" s="97" customFormat="1" ht="28.5" x14ac:dyDescent="0.25">
      <c r="A726" s="106"/>
      <c r="B726" s="109" t="s">
        <v>936</v>
      </c>
      <c r="C726" s="107"/>
      <c r="D726" s="107"/>
      <c r="E726" s="16"/>
    </row>
    <row r="727" spans="1:5" s="97" customFormat="1" x14ac:dyDescent="0.25">
      <c r="A727" s="106"/>
      <c r="B727" s="109"/>
      <c r="C727" s="107"/>
      <c r="D727" s="107"/>
      <c r="E727" s="16"/>
    </row>
    <row r="728" spans="1:5" s="97" customFormat="1" ht="14.45" customHeight="1" x14ac:dyDescent="0.25">
      <c r="A728" s="214" t="s">
        <v>773</v>
      </c>
      <c r="B728" s="215"/>
      <c r="C728" s="107"/>
      <c r="D728" s="107"/>
      <c r="E728" s="16"/>
    </row>
    <row r="729" spans="1:5" s="97" customFormat="1" ht="71.25" x14ac:dyDescent="0.25">
      <c r="A729" s="106"/>
      <c r="B729" s="109" t="s">
        <v>951</v>
      </c>
      <c r="C729" s="107"/>
      <c r="D729" s="107"/>
      <c r="E729" s="16"/>
    </row>
    <row r="730" spans="1:5" s="97" customFormat="1" x14ac:dyDescent="0.25">
      <c r="A730" s="106"/>
      <c r="B730" s="109"/>
      <c r="C730" s="107"/>
      <c r="D730" s="107"/>
      <c r="E730" s="16"/>
    </row>
  </sheetData>
  <mergeCells count="96">
    <mergeCell ref="A702:B702"/>
    <mergeCell ref="A716:B716"/>
    <mergeCell ref="A719:B719"/>
    <mergeCell ref="A728:B728"/>
    <mergeCell ref="A663:B663"/>
    <mergeCell ref="A669:B669"/>
    <mergeCell ref="A684:B684"/>
    <mergeCell ref="A687:B687"/>
    <mergeCell ref="A696:B696"/>
    <mergeCell ref="A621:B621"/>
    <mergeCell ref="A630:B630"/>
    <mergeCell ref="A636:B636"/>
    <mergeCell ref="A651:B651"/>
    <mergeCell ref="A654:B654"/>
    <mergeCell ref="A585:B585"/>
    <mergeCell ref="A588:B588"/>
    <mergeCell ref="A597:B597"/>
    <mergeCell ref="A603:B603"/>
    <mergeCell ref="A618:B618"/>
    <mergeCell ref="A549:B549"/>
    <mergeCell ref="A558:B558"/>
    <mergeCell ref="A561:B561"/>
    <mergeCell ref="A570:B570"/>
    <mergeCell ref="A576:B576"/>
    <mergeCell ref="A514:B514"/>
    <mergeCell ref="A520:B520"/>
    <mergeCell ref="A531:B531"/>
    <mergeCell ref="A534:B534"/>
    <mergeCell ref="A543:B543"/>
    <mergeCell ref="A476:B476"/>
    <mergeCell ref="A485:B485"/>
    <mergeCell ref="A491:B491"/>
    <mergeCell ref="A502:B502"/>
    <mergeCell ref="A505:B505"/>
    <mergeCell ref="A444:B444"/>
    <mergeCell ref="A447:B447"/>
    <mergeCell ref="A456:B456"/>
    <mergeCell ref="A462:B462"/>
    <mergeCell ref="A473:B473"/>
    <mergeCell ref="A322:B322"/>
    <mergeCell ref="A325:B325"/>
    <mergeCell ref="A334:B334"/>
    <mergeCell ref="A274:B274"/>
    <mergeCell ref="A289:B289"/>
    <mergeCell ref="A292:B292"/>
    <mergeCell ref="A301:B301"/>
    <mergeCell ref="A307:B307"/>
    <mergeCell ref="A235:B235"/>
    <mergeCell ref="A241:B241"/>
    <mergeCell ref="A256:B256"/>
    <mergeCell ref="A259:B259"/>
    <mergeCell ref="A268:B268"/>
    <mergeCell ref="A55:B55"/>
    <mergeCell ref="A58:B58"/>
    <mergeCell ref="A7:E7"/>
    <mergeCell ref="A8:E8"/>
    <mergeCell ref="A9:E9"/>
    <mergeCell ref="A11:E11"/>
    <mergeCell ref="A26:B26"/>
    <mergeCell ref="A29:B29"/>
    <mergeCell ref="A37:B37"/>
    <mergeCell ref="A43:B43"/>
    <mergeCell ref="A158:B158"/>
    <mergeCell ref="A67:B67"/>
    <mergeCell ref="A83:B83"/>
    <mergeCell ref="A86:B86"/>
    <mergeCell ref="A95:B95"/>
    <mergeCell ref="A100:B100"/>
    <mergeCell ref="A111:B111"/>
    <mergeCell ref="A123:B123"/>
    <mergeCell ref="A114:B114"/>
    <mergeCell ref="A129:B129"/>
    <mergeCell ref="A140:B140"/>
    <mergeCell ref="A143:B143"/>
    <mergeCell ref="A152:B152"/>
    <mergeCell ref="A214:B214"/>
    <mergeCell ref="A223:B223"/>
    <mergeCell ref="A226:B226"/>
    <mergeCell ref="A169:B169"/>
    <mergeCell ref="A181:B181"/>
    <mergeCell ref="A187:B187"/>
    <mergeCell ref="A196:B196"/>
    <mergeCell ref="A199:B199"/>
    <mergeCell ref="A208:B208"/>
    <mergeCell ref="A340:B340"/>
    <mergeCell ref="A354:B354"/>
    <mergeCell ref="A357:B357"/>
    <mergeCell ref="A366:B366"/>
    <mergeCell ref="A373:B373"/>
    <mergeCell ref="A418:B418"/>
    <mergeCell ref="A427:B427"/>
    <mergeCell ref="A385:B385"/>
    <mergeCell ref="A388:B388"/>
    <mergeCell ref="A397:B397"/>
    <mergeCell ref="A403:B403"/>
    <mergeCell ref="A415:B415"/>
  </mergeCells>
  <pageMargins left="0.7" right="0.7" top="0.75" bottom="0.75" header="0.3" footer="0.3"/>
  <pageSetup paperSize="9" scale="42"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655A3-F9A7-4D7D-8640-02113FAA26CC}">
  <dimension ref="A1:E238"/>
  <sheetViews>
    <sheetView view="pageBreakPreview" topLeftCell="A216" zoomScale="60" zoomScaleNormal="100" workbookViewId="0">
      <selection activeCell="E232" sqref="E232"/>
    </sheetView>
  </sheetViews>
  <sheetFormatPr defaultColWidth="9.140625" defaultRowHeight="14.25" x14ac:dyDescent="0.25"/>
  <cols>
    <col min="1" max="1" width="11.85546875" style="99" customWidth="1"/>
    <col min="2" max="2" width="56.140625" style="100" customWidth="1"/>
    <col min="3" max="3" width="47.85546875" style="100" customWidth="1"/>
    <col min="4" max="4" width="11.42578125" style="100" customWidth="1"/>
    <col min="5" max="5" width="57.140625" style="101" customWidth="1"/>
    <col min="6" max="16384" width="9.140625" style="83"/>
  </cols>
  <sheetData>
    <row r="1" spans="1:5" x14ac:dyDescent="0.25">
      <c r="A1" s="80"/>
      <c r="B1" s="81"/>
      <c r="C1" s="81"/>
      <c r="D1" s="81"/>
      <c r="E1" s="82"/>
    </row>
    <row r="2" spans="1:5" x14ac:dyDescent="0.25">
      <c r="A2" s="80"/>
      <c r="B2" s="81"/>
      <c r="C2" s="81"/>
      <c r="D2" s="81"/>
      <c r="E2" s="82"/>
    </row>
    <row r="3" spans="1:5" x14ac:dyDescent="0.25">
      <c r="A3" s="80"/>
      <c r="B3" s="81"/>
      <c r="C3" s="81"/>
      <c r="D3" s="81"/>
      <c r="E3" s="82"/>
    </row>
    <row r="4" spans="1:5" x14ac:dyDescent="0.25">
      <c r="A4" s="80"/>
      <c r="B4" s="81"/>
      <c r="C4" s="81"/>
      <c r="D4" s="81"/>
      <c r="E4" s="82"/>
    </row>
    <row r="5" spans="1:5" x14ac:dyDescent="0.25">
      <c r="A5" s="80"/>
      <c r="B5" s="81"/>
      <c r="C5" s="81"/>
      <c r="D5" s="81"/>
      <c r="E5" s="82"/>
    </row>
    <row r="6" spans="1:5" ht="15" thickBot="1" x14ac:dyDescent="0.3">
      <c r="A6" s="80"/>
      <c r="B6" s="81"/>
      <c r="C6" s="81"/>
      <c r="D6" s="81"/>
      <c r="E6" s="82"/>
    </row>
    <row r="7" spans="1:5" ht="18" customHeight="1" thickBot="1" x14ac:dyDescent="0.3">
      <c r="A7" s="207" t="s">
        <v>452</v>
      </c>
      <c r="B7" s="208"/>
      <c r="C7" s="208"/>
      <c r="D7" s="208"/>
      <c r="E7" s="208"/>
    </row>
    <row r="8" spans="1:5" s="84" customFormat="1" ht="72" customHeight="1" thickBot="1" x14ac:dyDescent="0.3">
      <c r="A8" s="209" t="s">
        <v>330</v>
      </c>
      <c r="B8" s="210"/>
      <c r="C8" s="210"/>
      <c r="D8" s="210"/>
      <c r="E8" s="210"/>
    </row>
    <row r="9" spans="1:5" s="84" customFormat="1" ht="42" customHeight="1" x14ac:dyDescent="0.25">
      <c r="A9" s="211" t="s">
        <v>312</v>
      </c>
      <c r="B9" s="212"/>
      <c r="C9" s="212"/>
      <c r="D9" s="212"/>
      <c r="E9" s="212"/>
    </row>
    <row r="10" spans="1:5" s="86" customFormat="1" ht="63" customHeight="1" x14ac:dyDescent="0.25">
      <c r="A10" s="85" t="s">
        <v>66</v>
      </c>
      <c r="B10" s="85" t="s">
        <v>570</v>
      </c>
      <c r="C10" s="85" t="s">
        <v>338</v>
      </c>
      <c r="D10" s="104" t="s">
        <v>331</v>
      </c>
      <c r="E10" s="85" t="s">
        <v>332</v>
      </c>
    </row>
    <row r="11" spans="1:5" s="90" customFormat="1" ht="21" customHeight="1" x14ac:dyDescent="0.25">
      <c r="A11" s="221" t="s">
        <v>538</v>
      </c>
      <c r="B11" s="222"/>
      <c r="C11" s="222"/>
      <c r="D11" s="222"/>
      <c r="E11" s="223"/>
    </row>
    <row r="12" spans="1:5" s="90" customFormat="1" ht="15" x14ac:dyDescent="0.2">
      <c r="A12" s="91"/>
      <c r="B12" s="95" t="s">
        <v>571</v>
      </c>
      <c r="C12" s="92"/>
      <c r="D12" s="96"/>
      <c r="E12" s="93"/>
    </row>
    <row r="13" spans="1:5" s="94" customFormat="1" ht="15" x14ac:dyDescent="0.2">
      <c r="A13" s="91"/>
      <c r="B13" s="92"/>
      <c r="C13" s="92"/>
      <c r="D13" s="96"/>
      <c r="E13" s="93"/>
    </row>
    <row r="14" spans="1:5" s="94" customFormat="1" ht="15" x14ac:dyDescent="0.2">
      <c r="A14" s="111" t="s">
        <v>573</v>
      </c>
      <c r="B14" s="103" t="s">
        <v>572</v>
      </c>
      <c r="C14" s="95"/>
      <c r="D14" s="96"/>
      <c r="E14" s="93"/>
    </row>
    <row r="15" spans="1:5" s="94" customFormat="1" ht="15" x14ac:dyDescent="0.2">
      <c r="A15" s="111" t="s">
        <v>574</v>
      </c>
      <c r="B15" s="103" t="s">
        <v>576</v>
      </c>
      <c r="C15" s="92"/>
      <c r="D15" s="96"/>
      <c r="E15" s="93"/>
    </row>
    <row r="16" spans="1:5" s="94" customFormat="1" ht="15" x14ac:dyDescent="0.2">
      <c r="A16" s="111" t="s">
        <v>575</v>
      </c>
      <c r="B16" s="103" t="s">
        <v>577</v>
      </c>
      <c r="C16" s="92"/>
      <c r="D16" s="96"/>
      <c r="E16" s="93"/>
    </row>
    <row r="17" spans="1:5" s="94" customFormat="1" ht="15" x14ac:dyDescent="0.2">
      <c r="A17" s="91"/>
      <c r="B17" s="92"/>
      <c r="C17" s="92"/>
      <c r="D17" s="96"/>
      <c r="E17" s="93"/>
    </row>
    <row r="18" spans="1:5" s="94" customFormat="1" ht="14.45" customHeight="1" x14ac:dyDescent="0.25">
      <c r="A18" s="205" t="s">
        <v>336</v>
      </c>
      <c r="B18" s="217"/>
      <c r="C18" s="92"/>
      <c r="D18" s="96"/>
      <c r="E18" s="93"/>
    </row>
    <row r="19" spans="1:5" s="94" customFormat="1" ht="28.5" x14ac:dyDescent="0.2">
      <c r="A19" s="91"/>
      <c r="B19" s="105" t="s">
        <v>578</v>
      </c>
      <c r="C19" s="92"/>
      <c r="D19" s="96"/>
      <c r="E19" s="93"/>
    </row>
    <row r="20" spans="1:5" s="94" customFormat="1" ht="15" x14ac:dyDescent="0.2">
      <c r="A20" s="91"/>
      <c r="B20" s="92"/>
      <c r="C20" s="92"/>
      <c r="D20" s="96"/>
      <c r="E20" s="93"/>
    </row>
    <row r="21" spans="1:5" s="94" customFormat="1" ht="14.45" customHeight="1" x14ac:dyDescent="0.25">
      <c r="A21" s="205" t="s">
        <v>579</v>
      </c>
      <c r="B21" s="217"/>
      <c r="C21" s="92"/>
      <c r="D21" s="96"/>
      <c r="E21" s="93"/>
    </row>
    <row r="22" spans="1:5" s="94" customFormat="1" ht="200.45" customHeight="1" x14ac:dyDescent="0.2">
      <c r="A22" s="91"/>
      <c r="B22" s="92" t="s">
        <v>580</v>
      </c>
      <c r="C22" s="92"/>
      <c r="D22" s="96"/>
      <c r="E22" s="93"/>
    </row>
    <row r="23" spans="1:5" s="94" customFormat="1" ht="15" x14ac:dyDescent="0.2">
      <c r="A23" s="91"/>
      <c r="B23" s="92"/>
      <c r="C23" s="92"/>
      <c r="D23" s="96"/>
      <c r="E23" s="93"/>
    </row>
    <row r="24" spans="1:5" s="94" customFormat="1" ht="14.45" customHeight="1" x14ac:dyDescent="0.25">
      <c r="A24" s="205" t="s">
        <v>581</v>
      </c>
      <c r="B24" s="217"/>
      <c r="C24" s="92"/>
      <c r="D24" s="96"/>
      <c r="E24" s="93"/>
    </row>
    <row r="25" spans="1:5" s="94" customFormat="1" ht="99.75" x14ac:dyDescent="0.2">
      <c r="A25" s="91"/>
      <c r="B25" s="92" t="s">
        <v>582</v>
      </c>
      <c r="C25" s="92"/>
      <c r="D25" s="96"/>
      <c r="E25" s="93"/>
    </row>
    <row r="26" spans="1:5" s="94" customFormat="1" ht="15" x14ac:dyDescent="0.2">
      <c r="A26" s="91"/>
      <c r="B26" s="92"/>
      <c r="C26" s="92"/>
      <c r="D26" s="96"/>
      <c r="E26" s="93"/>
    </row>
    <row r="27" spans="1:5" s="94" customFormat="1" ht="14.45" customHeight="1" x14ac:dyDescent="0.25">
      <c r="A27" s="205" t="s">
        <v>583</v>
      </c>
      <c r="B27" s="217"/>
      <c r="C27" s="92"/>
      <c r="D27" s="96"/>
      <c r="E27" s="93"/>
    </row>
    <row r="28" spans="1:5" s="94" customFormat="1" ht="42.75" x14ac:dyDescent="0.2">
      <c r="A28" s="91"/>
      <c r="B28" s="92" t="s">
        <v>584</v>
      </c>
      <c r="C28" s="92"/>
      <c r="D28" s="96"/>
      <c r="E28" s="93"/>
    </row>
    <row r="29" spans="1:5" s="94" customFormat="1" ht="28.5" x14ac:dyDescent="0.2">
      <c r="A29" s="91"/>
      <c r="B29" s="92" t="s">
        <v>585</v>
      </c>
      <c r="C29" s="92"/>
      <c r="D29" s="96"/>
      <c r="E29" s="93"/>
    </row>
    <row r="30" spans="1:5" s="94" customFormat="1" ht="15" x14ac:dyDescent="0.2">
      <c r="A30" s="91"/>
      <c r="B30" s="92"/>
      <c r="C30" s="92"/>
      <c r="D30" s="96"/>
      <c r="E30" s="93"/>
    </row>
    <row r="31" spans="1:5" s="86" customFormat="1" ht="63" customHeight="1" x14ac:dyDescent="0.25">
      <c r="A31" s="85" t="s">
        <v>193</v>
      </c>
      <c r="B31" s="85" t="s">
        <v>299</v>
      </c>
      <c r="C31" s="85" t="s">
        <v>338</v>
      </c>
      <c r="D31" s="104" t="s">
        <v>331</v>
      </c>
      <c r="E31" s="85" t="s">
        <v>332</v>
      </c>
    </row>
    <row r="32" spans="1:5" s="94" customFormat="1" ht="28.5" x14ac:dyDescent="0.2">
      <c r="A32" s="91"/>
      <c r="B32" s="92" t="s">
        <v>586</v>
      </c>
      <c r="C32" s="92"/>
      <c r="D32" s="96"/>
      <c r="E32" s="93"/>
    </row>
    <row r="33" spans="1:5" s="94" customFormat="1" ht="15" x14ac:dyDescent="0.2">
      <c r="A33" s="91"/>
      <c r="B33" s="92"/>
      <c r="C33" s="92"/>
      <c r="D33" s="96"/>
      <c r="E33" s="93"/>
    </row>
    <row r="34" spans="1:5" s="94" customFormat="1" ht="28.5" x14ac:dyDescent="0.2">
      <c r="A34" s="111" t="s">
        <v>588</v>
      </c>
      <c r="B34" s="103" t="s">
        <v>587</v>
      </c>
      <c r="C34" s="92"/>
      <c r="D34" s="96"/>
      <c r="E34" s="93"/>
    </row>
    <row r="35" spans="1:5" s="94" customFormat="1" ht="28.5" x14ac:dyDescent="0.2">
      <c r="A35" s="111" t="s">
        <v>589</v>
      </c>
      <c r="B35" s="103" t="s">
        <v>591</v>
      </c>
      <c r="C35" s="92"/>
      <c r="D35" s="96"/>
      <c r="E35" s="93"/>
    </row>
    <row r="36" spans="1:5" s="94" customFormat="1" ht="28.5" x14ac:dyDescent="0.2">
      <c r="A36" s="111" t="s">
        <v>590</v>
      </c>
      <c r="B36" s="103" t="s">
        <v>592</v>
      </c>
      <c r="C36" s="92"/>
      <c r="D36" s="96"/>
      <c r="E36" s="93"/>
    </row>
    <row r="37" spans="1:5" s="94" customFormat="1" ht="15" x14ac:dyDescent="0.2">
      <c r="A37" s="91"/>
      <c r="B37" s="92"/>
      <c r="C37" s="92"/>
      <c r="D37" s="96"/>
      <c r="E37" s="93"/>
    </row>
    <row r="38" spans="1:5" s="94" customFormat="1" ht="14.45" customHeight="1" x14ac:dyDescent="0.25">
      <c r="A38" s="205" t="s">
        <v>336</v>
      </c>
      <c r="B38" s="217"/>
      <c r="C38" s="92"/>
      <c r="D38" s="96"/>
      <c r="E38" s="93"/>
    </row>
    <row r="39" spans="1:5" s="94" customFormat="1" ht="42.75" x14ac:dyDescent="0.2">
      <c r="A39" s="91"/>
      <c r="B39" s="105" t="s">
        <v>593</v>
      </c>
      <c r="C39" s="92"/>
      <c r="D39" s="96"/>
      <c r="E39" s="93"/>
    </row>
    <row r="40" spans="1:5" s="94" customFormat="1" ht="15" x14ac:dyDescent="0.2">
      <c r="A40" s="91"/>
      <c r="B40" s="92"/>
      <c r="C40" s="92"/>
      <c r="D40" s="96"/>
      <c r="E40" s="93"/>
    </row>
    <row r="41" spans="1:5" s="94" customFormat="1" ht="14.45" customHeight="1" x14ac:dyDescent="0.25">
      <c r="A41" s="205" t="s">
        <v>594</v>
      </c>
      <c r="B41" s="217"/>
      <c r="C41" s="92"/>
      <c r="D41" s="96"/>
      <c r="E41" s="93"/>
    </row>
    <row r="42" spans="1:5" s="94" customFormat="1" ht="270.75" x14ac:dyDescent="0.2">
      <c r="A42" s="91"/>
      <c r="B42" s="92" t="s">
        <v>595</v>
      </c>
      <c r="C42" s="92"/>
      <c r="D42" s="96"/>
      <c r="E42" s="93"/>
    </row>
    <row r="43" spans="1:5" s="94" customFormat="1" ht="15" x14ac:dyDescent="0.2">
      <c r="A43" s="91"/>
      <c r="B43" s="92"/>
      <c r="C43" s="92"/>
      <c r="D43" s="96"/>
      <c r="E43" s="93"/>
    </row>
    <row r="44" spans="1:5" s="94" customFormat="1" ht="14.45" customHeight="1" x14ac:dyDescent="0.25">
      <c r="A44" s="205" t="s">
        <v>596</v>
      </c>
      <c r="B44" s="217"/>
      <c r="C44" s="92"/>
      <c r="D44" s="96"/>
      <c r="E44" s="93"/>
    </row>
    <row r="45" spans="1:5" s="94" customFormat="1" ht="42.75" x14ac:dyDescent="0.2">
      <c r="A45" s="91"/>
      <c r="B45" s="92" t="s">
        <v>597</v>
      </c>
      <c r="C45" s="92"/>
      <c r="D45" s="96"/>
      <c r="E45" s="93"/>
    </row>
    <row r="46" spans="1:5" s="94" customFormat="1" ht="15" x14ac:dyDescent="0.2">
      <c r="A46" s="91"/>
      <c r="B46" s="92"/>
      <c r="C46" s="92"/>
      <c r="D46" s="96"/>
      <c r="E46" s="93"/>
    </row>
    <row r="47" spans="1:5" s="94" customFormat="1" ht="14.45" customHeight="1" x14ac:dyDescent="0.25">
      <c r="A47" s="205" t="s">
        <v>598</v>
      </c>
      <c r="B47" s="217"/>
      <c r="C47" s="92"/>
      <c r="D47" s="96"/>
      <c r="E47" s="93"/>
    </row>
    <row r="48" spans="1:5" s="94" customFormat="1" ht="71.25" x14ac:dyDescent="0.2">
      <c r="A48" s="91"/>
      <c r="B48" s="92" t="s">
        <v>599</v>
      </c>
      <c r="C48" s="92"/>
      <c r="D48" s="96"/>
      <c r="E48" s="93"/>
    </row>
    <row r="49" spans="1:5" s="94" customFormat="1" ht="15" x14ac:dyDescent="0.2">
      <c r="A49" s="91"/>
      <c r="B49" s="92"/>
      <c r="C49" s="92"/>
      <c r="D49" s="96"/>
      <c r="E49" s="93"/>
    </row>
    <row r="50" spans="1:5" s="94" customFormat="1" ht="14.45" customHeight="1" x14ac:dyDescent="0.25">
      <c r="A50" s="205" t="s">
        <v>600</v>
      </c>
      <c r="B50" s="217"/>
      <c r="C50" s="92"/>
      <c r="D50" s="96"/>
      <c r="E50" s="93"/>
    </row>
    <row r="51" spans="1:5" s="94" customFormat="1" ht="28.5" x14ac:dyDescent="0.2">
      <c r="A51" s="91"/>
      <c r="B51" s="92" t="s">
        <v>601</v>
      </c>
      <c r="C51" s="92"/>
      <c r="D51" s="96"/>
      <c r="E51" s="93"/>
    </row>
    <row r="52" spans="1:5" s="94" customFormat="1" ht="15" x14ac:dyDescent="0.2">
      <c r="A52" s="91"/>
      <c r="B52" s="92"/>
      <c r="C52" s="92"/>
      <c r="D52" s="96"/>
      <c r="E52" s="93"/>
    </row>
    <row r="53" spans="1:5" s="86" customFormat="1" ht="63" customHeight="1" x14ac:dyDescent="0.25">
      <c r="A53" s="85" t="s">
        <v>318</v>
      </c>
      <c r="B53" s="85" t="s">
        <v>303</v>
      </c>
      <c r="C53" s="85" t="s">
        <v>338</v>
      </c>
      <c r="D53" s="104" t="s">
        <v>331</v>
      </c>
      <c r="E53" s="85" t="s">
        <v>332</v>
      </c>
    </row>
    <row r="54" spans="1:5" s="94" customFormat="1" ht="15" x14ac:dyDescent="0.2">
      <c r="A54" s="91"/>
      <c r="B54" s="92" t="s">
        <v>602</v>
      </c>
      <c r="C54" s="92"/>
      <c r="D54" s="96"/>
      <c r="E54" s="93"/>
    </row>
    <row r="55" spans="1:5" s="94" customFormat="1" ht="15" x14ac:dyDescent="0.2">
      <c r="A55" s="91"/>
      <c r="B55" s="92"/>
      <c r="C55" s="92"/>
      <c r="D55" s="96"/>
      <c r="E55" s="93"/>
    </row>
    <row r="56" spans="1:5" s="94" customFormat="1" ht="42.75" x14ac:dyDescent="0.2">
      <c r="A56" s="111" t="s">
        <v>604</v>
      </c>
      <c r="B56" s="103" t="s">
        <v>603</v>
      </c>
      <c r="C56" s="92"/>
      <c r="D56" s="96"/>
      <c r="E56" s="93"/>
    </row>
    <row r="57" spans="1:5" s="94" customFormat="1" ht="42.75" x14ac:dyDescent="0.2">
      <c r="A57" s="111" t="s">
        <v>605</v>
      </c>
      <c r="B57" s="103" t="s">
        <v>607</v>
      </c>
      <c r="C57" s="92"/>
      <c r="D57" s="96"/>
      <c r="E57" s="93"/>
    </row>
    <row r="58" spans="1:5" s="94" customFormat="1" ht="42.75" x14ac:dyDescent="0.2">
      <c r="A58" s="111" t="s">
        <v>606</v>
      </c>
      <c r="B58" s="103" t="s">
        <v>608</v>
      </c>
      <c r="C58" s="92"/>
      <c r="D58" s="96"/>
      <c r="E58" s="93"/>
    </row>
    <row r="59" spans="1:5" s="94" customFormat="1" ht="15" x14ac:dyDescent="0.2">
      <c r="A59" s="91"/>
      <c r="B59" s="92"/>
      <c r="C59" s="92"/>
      <c r="D59" s="96"/>
      <c r="E59" s="93"/>
    </row>
    <row r="60" spans="1:5" s="94" customFormat="1" ht="14.45" customHeight="1" x14ac:dyDescent="0.25">
      <c r="A60" s="205" t="s">
        <v>609</v>
      </c>
      <c r="B60" s="217"/>
      <c r="C60" s="92"/>
      <c r="D60" s="96"/>
      <c r="E60" s="93"/>
    </row>
    <row r="61" spans="1:5" s="94" customFormat="1" ht="42.75" x14ac:dyDescent="0.2">
      <c r="A61" s="91"/>
      <c r="B61" s="105" t="s">
        <v>610</v>
      </c>
      <c r="C61" s="92"/>
      <c r="D61" s="96"/>
      <c r="E61" s="93"/>
    </row>
    <row r="62" spans="1:5" s="94" customFormat="1" ht="15" x14ac:dyDescent="0.2">
      <c r="A62" s="91"/>
      <c r="B62" s="92"/>
      <c r="C62" s="92"/>
      <c r="D62" s="96"/>
      <c r="E62" s="93"/>
    </row>
    <row r="63" spans="1:5" s="94" customFormat="1" ht="42.75" x14ac:dyDescent="0.2">
      <c r="A63" s="91"/>
      <c r="B63" s="105" t="s">
        <v>611</v>
      </c>
      <c r="C63" s="92"/>
      <c r="D63" s="96"/>
      <c r="E63" s="93"/>
    </row>
    <row r="64" spans="1:5" s="94" customFormat="1" ht="15" x14ac:dyDescent="0.2">
      <c r="A64" s="91"/>
      <c r="B64" s="92"/>
      <c r="C64" s="92"/>
      <c r="D64" s="96"/>
      <c r="E64" s="93"/>
    </row>
    <row r="65" spans="1:5" s="94" customFormat="1" ht="28.5" x14ac:dyDescent="0.2">
      <c r="A65" s="91"/>
      <c r="B65" s="105" t="s">
        <v>612</v>
      </c>
      <c r="C65" s="92"/>
      <c r="D65" s="96"/>
      <c r="E65" s="93"/>
    </row>
    <row r="66" spans="1:5" s="94" customFormat="1" ht="15" x14ac:dyDescent="0.2">
      <c r="A66" s="91"/>
      <c r="B66" s="92"/>
      <c r="C66" s="92"/>
      <c r="D66" s="96"/>
      <c r="E66" s="93"/>
    </row>
    <row r="67" spans="1:5" s="94" customFormat="1" ht="14.45" customHeight="1" x14ac:dyDescent="0.25">
      <c r="A67" s="205" t="s">
        <v>594</v>
      </c>
      <c r="B67" s="217"/>
      <c r="C67" s="92"/>
      <c r="D67" s="96"/>
      <c r="E67" s="93"/>
    </row>
    <row r="68" spans="1:5" s="94" customFormat="1" ht="228" x14ac:dyDescent="0.2">
      <c r="A68" s="91"/>
      <c r="B68" s="92" t="s">
        <v>613</v>
      </c>
      <c r="C68" s="92"/>
      <c r="D68" s="96"/>
      <c r="E68" s="93"/>
    </row>
    <row r="69" spans="1:5" s="94" customFormat="1" ht="15" x14ac:dyDescent="0.2">
      <c r="A69" s="91"/>
      <c r="B69" s="92"/>
      <c r="C69" s="92"/>
      <c r="D69" s="96"/>
      <c r="E69" s="93"/>
    </row>
    <row r="70" spans="1:5" s="94" customFormat="1" ht="15" x14ac:dyDescent="0.25">
      <c r="A70" s="112" t="s">
        <v>615</v>
      </c>
      <c r="B70" s="205" t="s">
        <v>614</v>
      </c>
      <c r="C70" s="206"/>
      <c r="D70" s="206"/>
      <c r="E70" s="206"/>
    </row>
    <row r="71" spans="1:5" s="94" customFormat="1" ht="15" x14ac:dyDescent="0.2">
      <c r="A71" s="91" t="s">
        <v>617</v>
      </c>
      <c r="B71" s="92" t="s">
        <v>616</v>
      </c>
      <c r="C71" s="92"/>
      <c r="D71" s="96"/>
      <c r="E71" s="93"/>
    </row>
    <row r="72" spans="1:5" s="94" customFormat="1" ht="15" x14ac:dyDescent="0.2">
      <c r="A72" s="91" t="s">
        <v>618</v>
      </c>
      <c r="B72" s="92" t="s">
        <v>620</v>
      </c>
      <c r="C72" s="92"/>
      <c r="D72" s="96"/>
      <c r="E72" s="93"/>
    </row>
    <row r="73" spans="1:5" s="94" customFormat="1" ht="15" x14ac:dyDescent="0.2">
      <c r="A73" s="91" t="s">
        <v>619</v>
      </c>
      <c r="B73" s="92" t="s">
        <v>621</v>
      </c>
      <c r="C73" s="92"/>
      <c r="D73" s="96"/>
      <c r="E73" s="93"/>
    </row>
    <row r="74" spans="1:5" s="94" customFormat="1" ht="15" x14ac:dyDescent="0.2">
      <c r="A74" s="91"/>
      <c r="B74" s="92"/>
      <c r="C74" s="92"/>
      <c r="D74" s="96"/>
      <c r="E74" s="93"/>
    </row>
    <row r="75" spans="1:5" s="86" customFormat="1" ht="63" customHeight="1" x14ac:dyDescent="0.25">
      <c r="A75" s="85" t="s">
        <v>319</v>
      </c>
      <c r="B75" s="85" t="s">
        <v>118</v>
      </c>
      <c r="C75" s="85" t="s">
        <v>338</v>
      </c>
      <c r="D75" s="104" t="s">
        <v>331</v>
      </c>
      <c r="E75" s="85" t="s">
        <v>332</v>
      </c>
    </row>
    <row r="76" spans="1:5" s="94" customFormat="1" ht="15" x14ac:dyDescent="0.2">
      <c r="A76" s="91"/>
      <c r="B76" s="92"/>
      <c r="C76" s="92"/>
      <c r="D76" s="96"/>
      <c r="E76" s="93"/>
    </row>
    <row r="77" spans="1:5" s="94" customFormat="1" ht="28.5" x14ac:dyDescent="0.2">
      <c r="A77" s="111" t="s">
        <v>623</v>
      </c>
      <c r="B77" s="103" t="s">
        <v>622</v>
      </c>
      <c r="C77" s="92"/>
      <c r="D77" s="96"/>
      <c r="E77" s="93"/>
    </row>
    <row r="78" spans="1:5" s="94" customFormat="1" ht="28.5" x14ac:dyDescent="0.2">
      <c r="A78" s="111" t="s">
        <v>625</v>
      </c>
      <c r="B78" s="103" t="s">
        <v>624</v>
      </c>
      <c r="C78" s="92"/>
      <c r="D78" s="96"/>
      <c r="E78" s="93"/>
    </row>
    <row r="79" spans="1:5" s="94" customFormat="1" ht="28.5" x14ac:dyDescent="0.2">
      <c r="A79" s="111" t="s">
        <v>626</v>
      </c>
      <c r="B79" s="103" t="s">
        <v>627</v>
      </c>
      <c r="C79" s="92"/>
      <c r="D79" s="96"/>
      <c r="E79" s="93"/>
    </row>
    <row r="80" spans="1:5" s="94" customFormat="1" ht="15" x14ac:dyDescent="0.2">
      <c r="A80" s="91"/>
      <c r="B80" s="92"/>
      <c r="C80" s="92"/>
      <c r="D80" s="96"/>
      <c r="E80" s="93"/>
    </row>
    <row r="81" spans="1:5" s="94" customFormat="1" ht="35.450000000000003" customHeight="1" x14ac:dyDescent="0.2">
      <c r="A81" s="91"/>
      <c r="B81" s="92" t="s">
        <v>628</v>
      </c>
      <c r="C81" s="92"/>
      <c r="D81" s="96"/>
      <c r="E81" s="93"/>
    </row>
    <row r="82" spans="1:5" s="94" customFormat="1" ht="14.45" customHeight="1" x14ac:dyDescent="0.25">
      <c r="A82" s="205" t="s">
        <v>629</v>
      </c>
      <c r="B82" s="217"/>
      <c r="C82" s="92"/>
      <c r="D82" s="96"/>
      <c r="E82" s="93"/>
    </row>
    <row r="83" spans="1:5" s="94" customFormat="1" ht="15" x14ac:dyDescent="0.2">
      <c r="A83" s="91"/>
      <c r="B83" s="92" t="s">
        <v>630</v>
      </c>
      <c r="C83" s="92"/>
      <c r="D83" s="96"/>
      <c r="E83" s="93"/>
    </row>
    <row r="84" spans="1:5" s="94" customFormat="1" ht="15" x14ac:dyDescent="0.2">
      <c r="A84" s="91"/>
      <c r="B84" s="92" t="s">
        <v>631</v>
      </c>
      <c r="C84" s="92"/>
      <c r="D84" s="96"/>
      <c r="E84" s="93"/>
    </row>
    <row r="85" spans="1:5" s="94" customFormat="1" ht="15" x14ac:dyDescent="0.2">
      <c r="A85" s="91"/>
      <c r="B85" s="92" t="s">
        <v>632</v>
      </c>
      <c r="C85" s="92"/>
      <c r="D85" s="96"/>
      <c r="E85" s="93"/>
    </row>
    <row r="86" spans="1:5" s="94" customFormat="1" ht="15" x14ac:dyDescent="0.2">
      <c r="A86" s="91"/>
      <c r="B86" s="92" t="s">
        <v>633</v>
      </c>
      <c r="C86" s="92"/>
      <c r="D86" s="96"/>
      <c r="E86" s="93"/>
    </row>
    <row r="87" spans="1:5" s="94" customFormat="1" ht="15" x14ac:dyDescent="0.2">
      <c r="A87" s="91"/>
      <c r="B87" s="92"/>
      <c r="C87" s="92"/>
      <c r="D87" s="96"/>
      <c r="E87" s="93"/>
    </row>
    <row r="88" spans="1:5" s="94" customFormat="1" ht="14.45" customHeight="1" x14ac:dyDescent="0.25">
      <c r="A88" s="205" t="s">
        <v>594</v>
      </c>
      <c r="B88" s="217"/>
      <c r="C88" s="92"/>
      <c r="D88" s="96"/>
      <c r="E88" s="93"/>
    </row>
    <row r="89" spans="1:5" s="94" customFormat="1" ht="256.5" x14ac:dyDescent="0.2">
      <c r="A89" s="91"/>
      <c r="B89" s="92" t="s">
        <v>634</v>
      </c>
      <c r="C89" s="92"/>
      <c r="D89" s="96"/>
      <c r="E89" s="93"/>
    </row>
    <row r="90" spans="1:5" s="94" customFormat="1" ht="15" x14ac:dyDescent="0.2">
      <c r="A90" s="91"/>
      <c r="B90" s="92"/>
      <c r="C90" s="92"/>
      <c r="D90" s="96"/>
      <c r="E90" s="93"/>
    </row>
    <row r="91" spans="1:5" s="94" customFormat="1" ht="15" x14ac:dyDescent="0.25">
      <c r="A91" s="112" t="s">
        <v>635</v>
      </c>
      <c r="B91" s="205" t="s">
        <v>614</v>
      </c>
      <c r="C91" s="206"/>
      <c r="D91" s="206"/>
      <c r="E91" s="206"/>
    </row>
    <row r="92" spans="1:5" s="94" customFormat="1" ht="42.75" x14ac:dyDescent="0.2">
      <c r="A92" s="91" t="s">
        <v>637</v>
      </c>
      <c r="B92" s="92" t="s">
        <v>636</v>
      </c>
      <c r="C92" s="92"/>
      <c r="D92" s="96"/>
      <c r="E92" s="93"/>
    </row>
    <row r="93" spans="1:5" s="94" customFormat="1" ht="85.5" x14ac:dyDescent="0.2">
      <c r="A93" s="91" t="s">
        <v>639</v>
      </c>
      <c r="B93" s="92" t="s">
        <v>638</v>
      </c>
      <c r="C93" s="92"/>
      <c r="D93" s="96"/>
      <c r="E93" s="93"/>
    </row>
    <row r="94" spans="1:5" s="94" customFormat="1" ht="15" x14ac:dyDescent="0.2">
      <c r="A94" s="91"/>
      <c r="B94" s="92" t="s">
        <v>640</v>
      </c>
      <c r="C94" s="92"/>
      <c r="D94" s="96"/>
      <c r="E94" s="93"/>
    </row>
    <row r="95" spans="1:5" s="94" customFormat="1" ht="15" x14ac:dyDescent="0.2">
      <c r="A95" s="91"/>
      <c r="B95" s="92" t="s">
        <v>641</v>
      </c>
      <c r="C95" s="92"/>
      <c r="D95" s="96"/>
      <c r="E95" s="93"/>
    </row>
    <row r="96" spans="1:5" s="94" customFormat="1" ht="15" x14ac:dyDescent="0.2">
      <c r="A96" s="91"/>
      <c r="B96" s="92" t="s">
        <v>642</v>
      </c>
      <c r="C96" s="92"/>
      <c r="D96" s="96"/>
      <c r="E96" s="93"/>
    </row>
    <row r="97" spans="1:5" s="94" customFormat="1" ht="15" x14ac:dyDescent="0.2">
      <c r="A97" s="91"/>
      <c r="B97" s="92" t="s">
        <v>643</v>
      </c>
      <c r="C97" s="92"/>
      <c r="D97" s="96"/>
      <c r="E97" s="93"/>
    </row>
    <row r="98" spans="1:5" s="94" customFormat="1" ht="15" x14ac:dyDescent="0.2">
      <c r="A98" s="91"/>
      <c r="B98" s="92" t="s">
        <v>644</v>
      </c>
      <c r="C98" s="92"/>
      <c r="D98" s="96"/>
      <c r="E98" s="93"/>
    </row>
    <row r="99" spans="1:5" s="94" customFormat="1" ht="15" x14ac:dyDescent="0.2">
      <c r="A99" s="91"/>
      <c r="B99" s="92" t="s">
        <v>645</v>
      </c>
      <c r="C99" s="92"/>
      <c r="D99" s="96"/>
      <c r="E99" s="93"/>
    </row>
    <row r="100" spans="1:5" s="94" customFormat="1" ht="15" x14ac:dyDescent="0.2">
      <c r="A100" s="91"/>
      <c r="B100" s="92"/>
      <c r="C100" s="92"/>
      <c r="D100" s="96"/>
      <c r="E100" s="93"/>
    </row>
    <row r="101" spans="1:5" s="94" customFormat="1" ht="15" x14ac:dyDescent="0.2">
      <c r="A101" s="91" t="s">
        <v>647</v>
      </c>
      <c r="B101" s="92" t="s">
        <v>646</v>
      </c>
      <c r="C101" s="92"/>
      <c r="D101" s="96"/>
      <c r="E101" s="93"/>
    </row>
    <row r="102" spans="1:5" s="94" customFormat="1" ht="28.5" x14ac:dyDescent="0.2">
      <c r="A102" s="91"/>
      <c r="B102" s="92" t="s">
        <v>648</v>
      </c>
      <c r="C102" s="92"/>
      <c r="D102" s="96"/>
      <c r="E102" s="93"/>
    </row>
    <row r="103" spans="1:5" s="94" customFormat="1" ht="15" x14ac:dyDescent="0.2">
      <c r="A103" s="91"/>
      <c r="B103" s="92"/>
      <c r="C103" s="92"/>
      <c r="D103" s="96"/>
      <c r="E103" s="93"/>
    </row>
    <row r="104" spans="1:5" s="94" customFormat="1" ht="45" x14ac:dyDescent="0.25">
      <c r="A104" s="85" t="s">
        <v>320</v>
      </c>
      <c r="B104" s="85" t="s">
        <v>119</v>
      </c>
      <c r="C104" s="85" t="s">
        <v>338</v>
      </c>
      <c r="D104" s="104" t="s">
        <v>331</v>
      </c>
      <c r="E104" s="85" t="s">
        <v>332</v>
      </c>
    </row>
    <row r="105" spans="1:5" s="94" customFormat="1" ht="28.5" x14ac:dyDescent="0.2">
      <c r="A105" s="91"/>
      <c r="B105" s="92" t="s">
        <v>649</v>
      </c>
      <c r="C105" s="92"/>
      <c r="D105" s="96"/>
      <c r="E105" s="93"/>
    </row>
    <row r="106" spans="1:5" s="94" customFormat="1" ht="15" x14ac:dyDescent="0.2">
      <c r="A106" s="91"/>
      <c r="B106" s="92"/>
      <c r="C106" s="92"/>
      <c r="D106" s="96"/>
      <c r="E106" s="93"/>
    </row>
    <row r="107" spans="1:5" s="94" customFormat="1" ht="15" x14ac:dyDescent="0.2">
      <c r="A107" s="111" t="s">
        <v>651</v>
      </c>
      <c r="B107" s="103" t="s">
        <v>650</v>
      </c>
      <c r="C107" s="92"/>
      <c r="D107" s="96"/>
      <c r="E107" s="93"/>
    </row>
    <row r="108" spans="1:5" s="94" customFormat="1" ht="15" x14ac:dyDescent="0.2">
      <c r="A108" s="111" t="s">
        <v>652</v>
      </c>
      <c r="B108" s="103" t="s">
        <v>653</v>
      </c>
      <c r="C108" s="92"/>
      <c r="D108" s="96"/>
      <c r="E108" s="93"/>
    </row>
    <row r="109" spans="1:5" s="94" customFormat="1" ht="15" x14ac:dyDescent="0.2">
      <c r="A109" s="91"/>
      <c r="B109" s="92"/>
      <c r="C109" s="92"/>
      <c r="D109" s="96"/>
      <c r="E109" s="93"/>
    </row>
    <row r="110" spans="1:5" s="94" customFormat="1" ht="14.45" customHeight="1" x14ac:dyDescent="0.25">
      <c r="A110" s="205" t="s">
        <v>336</v>
      </c>
      <c r="B110" s="217"/>
      <c r="C110" s="92"/>
      <c r="D110" s="96"/>
      <c r="E110" s="93"/>
    </row>
    <row r="111" spans="1:5" s="94" customFormat="1" ht="28.5" x14ac:dyDescent="0.2">
      <c r="A111" s="91"/>
      <c r="B111" s="105" t="s">
        <v>654</v>
      </c>
      <c r="C111" s="92"/>
      <c r="D111" s="96"/>
      <c r="E111" s="93"/>
    </row>
    <row r="112" spans="1:5" s="94" customFormat="1" ht="15" x14ac:dyDescent="0.2">
      <c r="A112" s="91"/>
      <c r="B112" s="92"/>
      <c r="C112" s="92"/>
      <c r="D112" s="96"/>
      <c r="E112" s="93"/>
    </row>
    <row r="113" spans="1:5" s="94" customFormat="1" ht="28.5" x14ac:dyDescent="0.2">
      <c r="A113" s="91"/>
      <c r="B113" s="92" t="s">
        <v>655</v>
      </c>
      <c r="C113" s="92"/>
      <c r="D113" s="96"/>
      <c r="E113" s="93"/>
    </row>
    <row r="114" spans="1:5" s="94" customFormat="1" ht="15" x14ac:dyDescent="0.2">
      <c r="A114" s="91"/>
      <c r="B114" s="92"/>
      <c r="C114" s="92"/>
      <c r="D114" s="96"/>
      <c r="E114" s="93"/>
    </row>
    <row r="115" spans="1:5" s="94" customFormat="1" ht="14.45" customHeight="1" x14ac:dyDescent="0.25">
      <c r="A115" s="205" t="s">
        <v>656</v>
      </c>
      <c r="B115" s="217"/>
      <c r="C115" s="92"/>
      <c r="D115" s="96"/>
      <c r="E115" s="93"/>
    </row>
    <row r="116" spans="1:5" s="94" customFormat="1" ht="114" x14ac:dyDescent="0.2">
      <c r="A116" s="91"/>
      <c r="B116" s="92" t="s">
        <v>657</v>
      </c>
      <c r="C116" s="92"/>
      <c r="D116" s="96"/>
      <c r="E116" s="93"/>
    </row>
    <row r="117" spans="1:5" s="94" customFormat="1" ht="15" x14ac:dyDescent="0.2">
      <c r="A117" s="91"/>
      <c r="B117" s="92"/>
      <c r="C117" s="92"/>
      <c r="D117" s="96"/>
      <c r="E117" s="93"/>
    </row>
    <row r="118" spans="1:5" s="94" customFormat="1" ht="14.45" customHeight="1" x14ac:dyDescent="0.25">
      <c r="A118" s="205" t="s">
        <v>596</v>
      </c>
      <c r="B118" s="217"/>
      <c r="C118" s="92"/>
      <c r="D118" s="96"/>
      <c r="E118" s="93"/>
    </row>
    <row r="119" spans="1:5" s="94" customFormat="1" ht="156.75" x14ac:dyDescent="0.2">
      <c r="A119" s="91"/>
      <c r="B119" s="92" t="s">
        <v>658</v>
      </c>
      <c r="C119" s="92"/>
      <c r="D119" s="96"/>
      <c r="E119" s="93"/>
    </row>
    <row r="120" spans="1:5" s="94" customFormat="1" ht="15" x14ac:dyDescent="0.2">
      <c r="A120" s="91"/>
      <c r="B120" s="92"/>
      <c r="C120" s="92"/>
      <c r="D120" s="96"/>
      <c r="E120" s="93"/>
    </row>
    <row r="121" spans="1:5" s="97" customFormat="1" ht="15" x14ac:dyDescent="0.25">
      <c r="A121" s="110" t="s">
        <v>659</v>
      </c>
      <c r="B121" s="213" t="s">
        <v>614</v>
      </c>
      <c r="C121" s="203"/>
      <c r="D121" s="203"/>
      <c r="E121" s="204"/>
    </row>
    <row r="122" spans="1:5" s="97" customFormat="1" x14ac:dyDescent="0.25">
      <c r="A122" s="107" t="s">
        <v>661</v>
      </c>
      <c r="B122" s="109" t="s">
        <v>660</v>
      </c>
      <c r="C122" s="107"/>
      <c r="D122" s="107"/>
      <c r="E122" s="16"/>
    </row>
    <row r="123" spans="1:5" s="97" customFormat="1" ht="85.5" x14ac:dyDescent="0.25">
      <c r="A123" s="106"/>
      <c r="B123" s="109" t="s">
        <v>662</v>
      </c>
      <c r="C123" s="107"/>
      <c r="D123" s="107"/>
      <c r="E123" s="16"/>
    </row>
    <row r="124" spans="1:5" s="97" customFormat="1" x14ac:dyDescent="0.25">
      <c r="A124" s="106"/>
      <c r="B124" s="109"/>
      <c r="C124" s="107"/>
      <c r="D124" s="107"/>
      <c r="E124" s="16"/>
    </row>
    <row r="125" spans="1:5" s="97" customFormat="1" x14ac:dyDescent="0.25">
      <c r="A125" s="107" t="s">
        <v>664</v>
      </c>
      <c r="B125" s="106" t="s">
        <v>663</v>
      </c>
      <c r="C125" s="107"/>
      <c r="D125" s="107"/>
      <c r="E125" s="16"/>
    </row>
    <row r="126" spans="1:5" s="97" customFormat="1" ht="71.25" x14ac:dyDescent="0.25">
      <c r="A126" s="106"/>
      <c r="B126" s="109" t="s">
        <v>665</v>
      </c>
      <c r="C126" s="107"/>
      <c r="D126" s="107"/>
      <c r="E126" s="16"/>
    </row>
    <row r="127" spans="1:5" s="97" customFormat="1" x14ac:dyDescent="0.25">
      <c r="A127" s="106"/>
      <c r="B127" s="107"/>
      <c r="C127" s="107"/>
      <c r="D127" s="107"/>
      <c r="E127" s="16"/>
    </row>
    <row r="128" spans="1:5" s="97" customFormat="1" ht="42.75" x14ac:dyDescent="0.25">
      <c r="A128" s="107" t="s">
        <v>667</v>
      </c>
      <c r="B128" s="109" t="s">
        <v>666</v>
      </c>
      <c r="C128" s="107"/>
      <c r="D128" s="107"/>
      <c r="E128" s="16"/>
    </row>
    <row r="129" spans="1:5" s="97" customFormat="1" x14ac:dyDescent="0.25">
      <c r="A129" s="106"/>
      <c r="B129" s="107"/>
      <c r="C129" s="107"/>
      <c r="D129" s="107"/>
      <c r="E129" s="16"/>
    </row>
    <row r="130" spans="1:5" s="94" customFormat="1" ht="45" x14ac:dyDescent="0.25">
      <c r="A130" s="85" t="s">
        <v>321</v>
      </c>
      <c r="B130" s="85" t="s">
        <v>668</v>
      </c>
      <c r="C130" s="85" t="s">
        <v>338</v>
      </c>
      <c r="D130" s="104" t="s">
        <v>331</v>
      </c>
      <c r="E130" s="85" t="s">
        <v>332</v>
      </c>
    </row>
    <row r="131" spans="1:5" s="97" customFormat="1" x14ac:dyDescent="0.25">
      <c r="A131" s="106"/>
      <c r="B131" s="106" t="s">
        <v>669</v>
      </c>
      <c r="C131" s="107"/>
      <c r="D131" s="107"/>
      <c r="E131" s="16"/>
    </row>
    <row r="132" spans="1:5" s="97" customFormat="1" x14ac:dyDescent="0.25">
      <c r="A132" s="106"/>
      <c r="B132" s="109"/>
      <c r="C132" s="107"/>
      <c r="D132" s="107"/>
      <c r="E132" s="16"/>
    </row>
    <row r="133" spans="1:5" s="97" customFormat="1" ht="14.45" customHeight="1" x14ac:dyDescent="0.25">
      <c r="A133" s="213" t="s">
        <v>670</v>
      </c>
      <c r="B133" s="204"/>
      <c r="C133" s="107"/>
      <c r="D133" s="107"/>
      <c r="E133" s="16"/>
    </row>
    <row r="134" spans="1:5" s="97" customFormat="1" ht="28.5" x14ac:dyDescent="0.25">
      <c r="A134" s="106"/>
      <c r="B134" s="118" t="s">
        <v>671</v>
      </c>
      <c r="C134" s="107"/>
      <c r="D134" s="107"/>
      <c r="E134" s="16"/>
    </row>
    <row r="135" spans="1:5" s="97" customFormat="1" x14ac:dyDescent="0.25">
      <c r="A135" s="106"/>
      <c r="B135" s="107"/>
      <c r="C135" s="107"/>
      <c r="D135" s="107"/>
      <c r="E135" s="16"/>
    </row>
    <row r="136" spans="1:5" s="97" customFormat="1" ht="14.45" customHeight="1" x14ac:dyDescent="0.25">
      <c r="A136" s="214" t="s">
        <v>672</v>
      </c>
      <c r="B136" s="215"/>
      <c r="C136" s="107"/>
      <c r="D136" s="107"/>
      <c r="E136" s="16"/>
    </row>
    <row r="137" spans="1:5" s="97" customFormat="1" ht="99.75" x14ac:dyDescent="0.25">
      <c r="A137" s="106"/>
      <c r="B137" s="109" t="s">
        <v>673</v>
      </c>
      <c r="C137" s="107"/>
      <c r="D137" s="107"/>
      <c r="E137" s="16"/>
    </row>
    <row r="138" spans="1:5" s="97" customFormat="1" x14ac:dyDescent="0.25">
      <c r="A138" s="106"/>
      <c r="B138" s="109"/>
      <c r="C138" s="107"/>
      <c r="D138" s="107"/>
      <c r="E138" s="16"/>
    </row>
    <row r="139" spans="1:5" s="97" customFormat="1" x14ac:dyDescent="0.25">
      <c r="A139" s="107" t="s">
        <v>674</v>
      </c>
      <c r="B139" s="106" t="s">
        <v>675</v>
      </c>
      <c r="C139" s="107"/>
      <c r="D139" s="107"/>
      <c r="E139" s="16"/>
    </row>
    <row r="140" spans="1:5" s="97" customFormat="1" ht="57" x14ac:dyDescent="0.25">
      <c r="A140" s="107"/>
      <c r="B140" s="109" t="s">
        <v>676</v>
      </c>
      <c r="C140" s="107"/>
      <c r="D140" s="107"/>
      <c r="E140" s="16"/>
    </row>
    <row r="141" spans="1:5" s="97" customFormat="1" x14ac:dyDescent="0.25">
      <c r="A141" s="107" t="s">
        <v>678</v>
      </c>
      <c r="B141" s="106" t="s">
        <v>677</v>
      </c>
      <c r="C141" s="107"/>
      <c r="D141" s="107"/>
      <c r="E141" s="16"/>
    </row>
    <row r="142" spans="1:5" s="97" customFormat="1" ht="14.45" customHeight="1" x14ac:dyDescent="0.25">
      <c r="A142" s="110"/>
      <c r="B142" s="224" t="s">
        <v>679</v>
      </c>
      <c r="C142" s="224"/>
      <c r="D142" s="224"/>
      <c r="E142" s="225"/>
    </row>
    <row r="143" spans="1:5" s="97" customFormat="1" x14ac:dyDescent="0.25">
      <c r="A143" s="107" t="s">
        <v>681</v>
      </c>
      <c r="B143" s="109" t="s">
        <v>680</v>
      </c>
      <c r="C143" s="107"/>
      <c r="D143" s="107"/>
      <c r="E143" s="16"/>
    </row>
    <row r="144" spans="1:5" s="97" customFormat="1" x14ac:dyDescent="0.25">
      <c r="A144" s="107"/>
      <c r="B144" s="106" t="s">
        <v>682</v>
      </c>
      <c r="C144" s="107"/>
      <c r="D144" s="107"/>
      <c r="E144" s="16"/>
    </row>
    <row r="145" spans="1:5" s="97" customFormat="1" x14ac:dyDescent="0.25">
      <c r="A145" s="107" t="s">
        <v>684</v>
      </c>
      <c r="B145" s="109" t="s">
        <v>683</v>
      </c>
      <c r="C145" s="107"/>
      <c r="D145" s="107"/>
      <c r="E145" s="16"/>
    </row>
    <row r="146" spans="1:5" s="97" customFormat="1" ht="42.75" x14ac:dyDescent="0.25">
      <c r="A146" s="107"/>
      <c r="B146" s="109" t="s">
        <v>685</v>
      </c>
      <c r="C146" s="107"/>
      <c r="D146" s="107"/>
      <c r="E146" s="16"/>
    </row>
    <row r="147" spans="1:5" s="97" customFormat="1" x14ac:dyDescent="0.25">
      <c r="A147" s="107" t="s">
        <v>687</v>
      </c>
      <c r="B147" s="109" t="s">
        <v>686</v>
      </c>
      <c r="C147" s="107"/>
      <c r="D147" s="107"/>
      <c r="E147" s="16"/>
    </row>
    <row r="148" spans="1:5" s="97" customFormat="1" x14ac:dyDescent="0.25">
      <c r="A148" s="107"/>
      <c r="B148" s="106" t="s">
        <v>688</v>
      </c>
      <c r="C148" s="107"/>
      <c r="D148" s="107"/>
      <c r="E148" s="16"/>
    </row>
    <row r="149" spans="1:5" s="97" customFormat="1" x14ac:dyDescent="0.25">
      <c r="A149" s="107" t="s">
        <v>690</v>
      </c>
      <c r="B149" s="109" t="s">
        <v>689</v>
      </c>
      <c r="C149" s="107"/>
      <c r="D149" s="107"/>
      <c r="E149" s="16"/>
    </row>
    <row r="150" spans="1:5" s="97" customFormat="1" x14ac:dyDescent="0.25">
      <c r="A150" s="106"/>
      <c r="B150" s="106" t="s">
        <v>691</v>
      </c>
      <c r="C150" s="107"/>
      <c r="D150" s="107"/>
      <c r="E150" s="16"/>
    </row>
    <row r="151" spans="1:5" s="97" customFormat="1" x14ac:dyDescent="0.25">
      <c r="A151" s="107" t="s">
        <v>693</v>
      </c>
      <c r="B151" s="109" t="s">
        <v>692</v>
      </c>
      <c r="C151" s="107"/>
      <c r="D151" s="107"/>
      <c r="E151" s="16"/>
    </row>
    <row r="152" spans="1:5" s="97" customFormat="1" x14ac:dyDescent="0.25">
      <c r="A152" s="106"/>
      <c r="B152" s="106" t="s">
        <v>694</v>
      </c>
      <c r="C152" s="107"/>
      <c r="D152" s="107"/>
      <c r="E152" s="16"/>
    </row>
    <row r="153" spans="1:5" s="97" customFormat="1" x14ac:dyDescent="0.25">
      <c r="A153" s="106"/>
      <c r="B153" s="109"/>
      <c r="C153" s="107"/>
      <c r="D153" s="107"/>
      <c r="E153" s="16"/>
    </row>
    <row r="154" spans="1:5" s="97" customFormat="1" ht="15" x14ac:dyDescent="0.25">
      <c r="A154" s="110" t="s">
        <v>696</v>
      </c>
      <c r="B154" s="213" t="s">
        <v>695</v>
      </c>
      <c r="C154" s="203"/>
      <c r="D154" s="203"/>
      <c r="E154" s="204"/>
    </row>
    <row r="155" spans="1:5" s="97" customFormat="1" ht="28.5" x14ac:dyDescent="0.25">
      <c r="A155" s="107" t="s">
        <v>698</v>
      </c>
      <c r="B155" s="109" t="s">
        <v>697</v>
      </c>
      <c r="C155" s="107"/>
      <c r="D155" s="107"/>
      <c r="E155" s="16"/>
    </row>
    <row r="156" spans="1:5" s="97" customFormat="1" ht="42.75" x14ac:dyDescent="0.25">
      <c r="A156" s="106"/>
      <c r="B156" s="109" t="s">
        <v>699</v>
      </c>
      <c r="C156" s="107"/>
      <c r="D156" s="107"/>
      <c r="E156" s="16"/>
    </row>
    <row r="157" spans="1:5" s="97" customFormat="1" x14ac:dyDescent="0.25">
      <c r="A157" s="106"/>
      <c r="B157" s="109"/>
      <c r="C157" s="107"/>
      <c r="D157" s="107"/>
      <c r="E157" s="16"/>
    </row>
    <row r="158" spans="1:5" s="97" customFormat="1" x14ac:dyDescent="0.25">
      <c r="A158" s="107" t="s">
        <v>701</v>
      </c>
      <c r="B158" s="107" t="s">
        <v>700</v>
      </c>
      <c r="C158" s="107"/>
      <c r="D158" s="107"/>
      <c r="E158" s="16"/>
    </row>
    <row r="159" spans="1:5" s="97" customFormat="1" ht="42.75" x14ac:dyDescent="0.25">
      <c r="A159" s="106"/>
      <c r="B159" s="109" t="s">
        <v>699</v>
      </c>
      <c r="C159" s="107"/>
      <c r="D159" s="107"/>
      <c r="E159" s="16"/>
    </row>
    <row r="160" spans="1:5" s="97" customFormat="1" x14ac:dyDescent="0.25">
      <c r="A160" s="106"/>
      <c r="B160" s="107"/>
      <c r="C160" s="107"/>
      <c r="D160" s="107"/>
      <c r="E160" s="16"/>
    </row>
    <row r="161" spans="1:5" s="97" customFormat="1" x14ac:dyDescent="0.25">
      <c r="A161" s="107" t="s">
        <v>704</v>
      </c>
      <c r="B161" s="109" t="s">
        <v>702</v>
      </c>
      <c r="C161" s="107"/>
      <c r="D161" s="107"/>
      <c r="E161" s="16"/>
    </row>
    <row r="162" spans="1:5" s="97" customFormat="1" x14ac:dyDescent="0.25">
      <c r="A162" s="106"/>
      <c r="B162" s="107"/>
      <c r="C162" s="107"/>
      <c r="D162" s="107"/>
      <c r="E162" s="16"/>
    </row>
    <row r="163" spans="1:5" s="97" customFormat="1" x14ac:dyDescent="0.25">
      <c r="A163" s="107" t="s">
        <v>705</v>
      </c>
      <c r="B163" s="106" t="s">
        <v>703</v>
      </c>
      <c r="C163" s="107"/>
      <c r="D163" s="107"/>
      <c r="E163" s="16"/>
    </row>
    <row r="164" spans="1:5" s="97" customFormat="1" x14ac:dyDescent="0.25">
      <c r="A164" s="106"/>
      <c r="B164" s="108"/>
      <c r="C164" s="107"/>
      <c r="D164" s="107"/>
      <c r="E164" s="16"/>
    </row>
    <row r="165" spans="1:5" s="94" customFormat="1" ht="45" x14ac:dyDescent="0.25">
      <c r="A165" s="85" t="s">
        <v>322</v>
      </c>
      <c r="B165" s="85" t="s">
        <v>192</v>
      </c>
      <c r="C165" s="85" t="s">
        <v>338</v>
      </c>
      <c r="D165" s="104" t="s">
        <v>331</v>
      </c>
      <c r="E165" s="85" t="s">
        <v>332</v>
      </c>
    </row>
    <row r="166" spans="1:5" s="97" customFormat="1" ht="14.45" customHeight="1" x14ac:dyDescent="0.25">
      <c r="A166" s="214" t="s">
        <v>706</v>
      </c>
      <c r="B166" s="215"/>
      <c r="C166" s="107"/>
      <c r="D166" s="107"/>
      <c r="E166" s="16"/>
    </row>
    <row r="167" spans="1:5" s="97" customFormat="1" x14ac:dyDescent="0.25">
      <c r="A167" s="106"/>
      <c r="B167" s="106" t="s">
        <v>707</v>
      </c>
      <c r="C167" s="107"/>
      <c r="D167" s="107"/>
      <c r="E167" s="16"/>
    </row>
    <row r="168" spans="1:5" s="97" customFormat="1" x14ac:dyDescent="0.25">
      <c r="A168" s="106"/>
      <c r="B168" s="109" t="s">
        <v>708</v>
      </c>
      <c r="C168" s="107"/>
      <c r="D168" s="107"/>
      <c r="E168" s="16"/>
    </row>
    <row r="169" spans="1:5" s="97" customFormat="1" x14ac:dyDescent="0.25">
      <c r="A169" s="106"/>
      <c r="B169" s="106" t="s">
        <v>709</v>
      </c>
      <c r="C169" s="107"/>
      <c r="D169" s="107"/>
      <c r="E169" s="16"/>
    </row>
    <row r="170" spans="1:5" s="97" customFormat="1" x14ac:dyDescent="0.25">
      <c r="A170" s="106"/>
      <c r="B170" s="106" t="s">
        <v>710</v>
      </c>
      <c r="C170" s="107"/>
      <c r="D170" s="107"/>
      <c r="E170" s="16"/>
    </row>
    <row r="171" spans="1:5" s="97" customFormat="1" x14ac:dyDescent="0.25">
      <c r="A171" s="106"/>
      <c r="B171" s="109" t="s">
        <v>711</v>
      </c>
      <c r="C171" s="107"/>
      <c r="D171" s="107"/>
      <c r="E171" s="16"/>
    </row>
    <row r="172" spans="1:5" s="97" customFormat="1" x14ac:dyDescent="0.25">
      <c r="A172" s="106"/>
      <c r="B172" s="106" t="s">
        <v>712</v>
      </c>
      <c r="C172" s="107"/>
      <c r="D172" s="107"/>
      <c r="E172" s="16"/>
    </row>
    <row r="173" spans="1:5" s="97" customFormat="1" ht="16.5" customHeight="1" x14ac:dyDescent="0.25">
      <c r="A173" s="106"/>
      <c r="B173" s="109" t="s">
        <v>713</v>
      </c>
      <c r="C173" s="107"/>
      <c r="D173" s="107"/>
      <c r="E173" s="16"/>
    </row>
    <row r="174" spans="1:5" s="97" customFormat="1" x14ac:dyDescent="0.25">
      <c r="A174" s="106"/>
      <c r="B174" s="106"/>
      <c r="C174" s="107"/>
      <c r="D174" s="107"/>
      <c r="E174" s="16"/>
    </row>
    <row r="175" spans="1:5" s="97" customFormat="1" x14ac:dyDescent="0.25">
      <c r="A175" s="106"/>
      <c r="B175" s="109" t="s">
        <v>714</v>
      </c>
      <c r="C175" s="107"/>
      <c r="D175" s="107"/>
      <c r="E175" s="16"/>
    </row>
    <row r="176" spans="1:5" s="97" customFormat="1" x14ac:dyDescent="0.25">
      <c r="A176" s="106"/>
      <c r="B176" s="106"/>
      <c r="C176" s="107"/>
      <c r="D176" s="107"/>
      <c r="E176" s="16"/>
    </row>
    <row r="177" spans="1:5" s="97" customFormat="1" ht="14.45" customHeight="1" x14ac:dyDescent="0.25">
      <c r="A177" s="214" t="s">
        <v>549</v>
      </c>
      <c r="B177" s="215"/>
      <c r="C177" s="107"/>
      <c r="D177" s="107"/>
      <c r="E177" s="16"/>
    </row>
    <row r="178" spans="1:5" s="97" customFormat="1" ht="156.75" x14ac:dyDescent="0.25">
      <c r="A178" s="106"/>
      <c r="B178" s="109" t="s">
        <v>715</v>
      </c>
      <c r="C178" s="107"/>
      <c r="D178" s="107"/>
      <c r="E178" s="16"/>
    </row>
    <row r="179" spans="1:5" s="97" customFormat="1" x14ac:dyDescent="0.25">
      <c r="A179" s="106"/>
      <c r="B179" s="109"/>
      <c r="C179" s="107"/>
      <c r="D179" s="107"/>
      <c r="E179" s="16"/>
    </row>
    <row r="180" spans="1:5" s="97" customFormat="1" ht="14.45" customHeight="1" x14ac:dyDescent="0.25">
      <c r="A180" s="213" t="s">
        <v>716</v>
      </c>
      <c r="B180" s="204"/>
      <c r="C180" s="107"/>
      <c r="D180" s="107"/>
      <c r="E180" s="16"/>
    </row>
    <row r="181" spans="1:5" s="97" customFormat="1" ht="28.5" x14ac:dyDescent="0.25">
      <c r="A181" s="106"/>
      <c r="B181" s="109" t="s">
        <v>717</v>
      </c>
      <c r="C181" s="107"/>
      <c r="D181" s="107"/>
      <c r="E181" s="16"/>
    </row>
    <row r="182" spans="1:5" s="97" customFormat="1" x14ac:dyDescent="0.25">
      <c r="A182" s="106"/>
      <c r="B182" s="107"/>
      <c r="C182" s="107"/>
      <c r="D182" s="107"/>
      <c r="E182" s="16"/>
    </row>
    <row r="183" spans="1:5" s="94" customFormat="1" ht="45" x14ac:dyDescent="0.25">
      <c r="A183" s="85" t="s">
        <v>323</v>
      </c>
      <c r="B183" s="85" t="s">
        <v>161</v>
      </c>
      <c r="C183" s="85" t="s">
        <v>338</v>
      </c>
      <c r="D183" s="104" t="s">
        <v>331</v>
      </c>
      <c r="E183" s="85" t="s">
        <v>332</v>
      </c>
    </row>
    <row r="184" spans="1:5" s="97" customFormat="1" x14ac:dyDescent="0.25">
      <c r="A184" s="106"/>
      <c r="B184" s="106" t="s">
        <v>718</v>
      </c>
      <c r="C184" s="107"/>
      <c r="D184" s="107"/>
      <c r="E184" s="16"/>
    </row>
    <row r="185" spans="1:5" s="97" customFormat="1" x14ac:dyDescent="0.25">
      <c r="A185" s="106"/>
      <c r="B185" s="107"/>
      <c r="C185" s="107"/>
      <c r="D185" s="107"/>
      <c r="E185" s="16"/>
    </row>
    <row r="186" spans="1:5" s="97" customFormat="1" ht="15" x14ac:dyDescent="0.25">
      <c r="A186" s="110" t="s">
        <v>227</v>
      </c>
      <c r="B186" s="119" t="s">
        <v>719</v>
      </c>
      <c r="C186" s="107"/>
      <c r="D186" s="107"/>
      <c r="E186" s="16"/>
    </row>
    <row r="187" spans="1:5" s="97" customFormat="1" ht="142.5" x14ac:dyDescent="0.25">
      <c r="A187" s="107"/>
      <c r="B187" s="109" t="s">
        <v>720</v>
      </c>
      <c r="C187" s="107"/>
      <c r="D187" s="107"/>
      <c r="E187" s="16"/>
    </row>
    <row r="188" spans="1:5" s="97" customFormat="1" x14ac:dyDescent="0.25">
      <c r="A188" s="107"/>
      <c r="B188" s="107"/>
      <c r="C188" s="107"/>
      <c r="D188" s="107"/>
      <c r="E188" s="16"/>
    </row>
    <row r="189" spans="1:5" s="97" customFormat="1" ht="15" x14ac:dyDescent="0.25">
      <c r="A189" s="110" t="s">
        <v>721</v>
      </c>
      <c r="B189" s="119" t="s">
        <v>719</v>
      </c>
      <c r="C189" s="107"/>
      <c r="D189" s="107"/>
      <c r="E189" s="16"/>
    </row>
    <row r="190" spans="1:5" s="97" customFormat="1" ht="142.5" x14ac:dyDescent="0.25">
      <c r="A190" s="107"/>
      <c r="B190" s="109" t="s">
        <v>722</v>
      </c>
      <c r="C190" s="107"/>
      <c r="D190" s="107"/>
      <c r="E190" s="16"/>
    </row>
    <row r="191" spans="1:5" s="97" customFormat="1" x14ac:dyDescent="0.25">
      <c r="A191" s="107"/>
      <c r="B191" s="109"/>
      <c r="C191" s="107"/>
      <c r="D191" s="107"/>
      <c r="E191" s="16"/>
    </row>
    <row r="192" spans="1:5" s="97" customFormat="1" ht="30" x14ac:dyDescent="0.25">
      <c r="A192" s="110" t="s">
        <v>723</v>
      </c>
      <c r="B192" s="120" t="s">
        <v>163</v>
      </c>
      <c r="C192" s="107"/>
      <c r="D192" s="107"/>
      <c r="E192" s="16"/>
    </row>
    <row r="193" spans="1:5" s="97" customFormat="1" ht="85.5" x14ac:dyDescent="0.25">
      <c r="A193" s="107"/>
      <c r="B193" s="109" t="s">
        <v>724</v>
      </c>
      <c r="C193" s="107"/>
      <c r="D193" s="107"/>
      <c r="E193" s="16"/>
    </row>
    <row r="194" spans="1:5" s="97" customFormat="1" x14ac:dyDescent="0.25">
      <c r="A194" s="107"/>
      <c r="B194" s="109"/>
      <c r="C194" s="107"/>
      <c r="D194" s="107"/>
      <c r="E194" s="16"/>
    </row>
    <row r="195" spans="1:5" s="97" customFormat="1" ht="15" x14ac:dyDescent="0.25">
      <c r="A195" s="110" t="s">
        <v>725</v>
      </c>
      <c r="B195" s="120" t="s">
        <v>164</v>
      </c>
      <c r="C195" s="107"/>
      <c r="D195" s="107"/>
      <c r="E195" s="16"/>
    </row>
    <row r="196" spans="1:5" s="97" customFormat="1" ht="188.1" customHeight="1" x14ac:dyDescent="0.25">
      <c r="A196" s="107"/>
      <c r="B196" s="109" t="s">
        <v>726</v>
      </c>
      <c r="C196" s="107"/>
      <c r="D196" s="107"/>
      <c r="E196" s="16"/>
    </row>
    <row r="197" spans="1:5" s="97" customFormat="1" x14ac:dyDescent="0.25">
      <c r="A197" s="107"/>
      <c r="B197" s="109"/>
      <c r="C197" s="107"/>
      <c r="D197" s="107"/>
      <c r="E197" s="16"/>
    </row>
    <row r="198" spans="1:5" s="94" customFormat="1" ht="45" x14ac:dyDescent="0.25">
      <c r="A198" s="85" t="s">
        <v>324</v>
      </c>
      <c r="B198" s="85" t="s">
        <v>178</v>
      </c>
      <c r="C198" s="85" t="s">
        <v>338</v>
      </c>
      <c r="D198" s="104" t="s">
        <v>331</v>
      </c>
      <c r="E198" s="85" t="s">
        <v>332</v>
      </c>
    </row>
    <row r="199" spans="1:5" s="97" customFormat="1" x14ac:dyDescent="0.25">
      <c r="A199" s="107"/>
      <c r="B199" s="109" t="s">
        <v>727</v>
      </c>
      <c r="C199" s="107"/>
      <c r="D199" s="107"/>
      <c r="E199" s="16"/>
    </row>
    <row r="200" spans="1:5" s="97" customFormat="1" x14ac:dyDescent="0.25">
      <c r="A200" s="107"/>
      <c r="B200" s="108"/>
      <c r="C200" s="107"/>
      <c r="D200" s="107"/>
      <c r="E200" s="16"/>
    </row>
    <row r="201" spans="1:5" s="97" customFormat="1" ht="14.45" customHeight="1" x14ac:dyDescent="0.25">
      <c r="A201" s="214" t="s">
        <v>728</v>
      </c>
      <c r="B201" s="215"/>
      <c r="C201" s="107"/>
      <c r="D201" s="107"/>
      <c r="E201" s="16"/>
    </row>
    <row r="202" spans="1:5" s="97" customFormat="1" ht="42.75" x14ac:dyDescent="0.25">
      <c r="A202" s="107"/>
      <c r="B202" s="109" t="s">
        <v>729</v>
      </c>
      <c r="C202" s="107"/>
      <c r="D202" s="107"/>
      <c r="E202" s="16"/>
    </row>
    <row r="203" spans="1:5" s="97" customFormat="1" x14ac:dyDescent="0.25">
      <c r="A203" s="107"/>
      <c r="B203" s="109" t="s">
        <v>730</v>
      </c>
      <c r="C203" s="107"/>
      <c r="D203" s="107"/>
      <c r="E203" s="16"/>
    </row>
    <row r="204" spans="1:5" s="97" customFormat="1" x14ac:dyDescent="0.25">
      <c r="A204" s="107"/>
      <c r="B204" s="109" t="s">
        <v>731</v>
      </c>
      <c r="C204" s="107"/>
      <c r="D204" s="107"/>
      <c r="E204" s="16"/>
    </row>
    <row r="205" spans="1:5" s="97" customFormat="1" x14ac:dyDescent="0.25">
      <c r="A205" s="106"/>
      <c r="B205" s="109" t="s">
        <v>732</v>
      </c>
      <c r="C205" s="107"/>
      <c r="D205" s="107"/>
      <c r="E205" s="16"/>
    </row>
    <row r="206" spans="1:5" s="97" customFormat="1" x14ac:dyDescent="0.25">
      <c r="A206" s="106"/>
      <c r="B206" s="109" t="s">
        <v>733</v>
      </c>
      <c r="C206" s="107"/>
      <c r="D206" s="107"/>
      <c r="E206" s="16"/>
    </row>
    <row r="207" spans="1:5" s="97" customFormat="1" x14ac:dyDescent="0.25">
      <c r="A207" s="106"/>
      <c r="B207" s="108"/>
      <c r="C207" s="107"/>
      <c r="D207" s="107"/>
      <c r="E207" s="16"/>
    </row>
    <row r="208" spans="1:5" s="97" customFormat="1" ht="14.45" customHeight="1" x14ac:dyDescent="0.25">
      <c r="A208" s="214" t="s">
        <v>734</v>
      </c>
      <c r="B208" s="215"/>
      <c r="C208" s="107"/>
      <c r="D208" s="107"/>
      <c r="E208" s="16"/>
    </row>
    <row r="209" spans="1:5" s="97" customFormat="1" ht="142.5" x14ac:dyDescent="0.25">
      <c r="A209" s="106"/>
      <c r="B209" s="109" t="s">
        <v>735</v>
      </c>
      <c r="C209" s="107"/>
      <c r="D209" s="107"/>
      <c r="E209" s="16"/>
    </row>
    <row r="210" spans="1:5" s="97" customFormat="1" x14ac:dyDescent="0.25">
      <c r="A210" s="106"/>
      <c r="B210" s="108"/>
      <c r="C210" s="107"/>
      <c r="D210" s="107"/>
      <c r="E210" s="16"/>
    </row>
    <row r="211" spans="1:5" s="97" customFormat="1" ht="14.45" customHeight="1" x14ac:dyDescent="0.25">
      <c r="A211" s="214" t="s">
        <v>736</v>
      </c>
      <c r="B211" s="215"/>
      <c r="C211" s="107"/>
      <c r="D211" s="107"/>
      <c r="E211" s="16"/>
    </row>
    <row r="212" spans="1:5" s="97" customFormat="1" ht="114" x14ac:dyDescent="0.25">
      <c r="A212" s="106"/>
      <c r="B212" s="109" t="s">
        <v>737</v>
      </c>
      <c r="C212" s="107"/>
      <c r="D212" s="107"/>
      <c r="E212" s="16"/>
    </row>
    <row r="213" spans="1:5" s="97" customFormat="1" x14ac:dyDescent="0.25">
      <c r="A213" s="106"/>
      <c r="B213" s="108"/>
      <c r="C213" s="107"/>
      <c r="D213" s="107"/>
      <c r="E213" s="16"/>
    </row>
    <row r="214" spans="1:5" s="97" customFormat="1" ht="14.45" customHeight="1" x14ac:dyDescent="0.25">
      <c r="A214" s="214" t="s">
        <v>738</v>
      </c>
      <c r="B214" s="215"/>
      <c r="C214" s="107"/>
      <c r="D214" s="107"/>
      <c r="E214" s="16"/>
    </row>
    <row r="215" spans="1:5" s="97" customFormat="1" ht="114" x14ac:dyDescent="0.25">
      <c r="A215" s="106"/>
      <c r="B215" s="109" t="s">
        <v>739</v>
      </c>
      <c r="C215" s="107"/>
      <c r="D215" s="107"/>
      <c r="E215" s="16"/>
    </row>
    <row r="216" spans="1:5" s="97" customFormat="1" x14ac:dyDescent="0.25">
      <c r="A216" s="106"/>
      <c r="B216" s="108"/>
      <c r="C216" s="107"/>
      <c r="D216" s="107"/>
      <c r="E216" s="16"/>
    </row>
    <row r="217" spans="1:5" s="97" customFormat="1" ht="14.45" customHeight="1" x14ac:dyDescent="0.25">
      <c r="A217" s="214" t="s">
        <v>740</v>
      </c>
      <c r="B217" s="215"/>
      <c r="C217" s="107"/>
      <c r="D217" s="107"/>
      <c r="E217" s="16"/>
    </row>
    <row r="218" spans="1:5" s="97" customFormat="1" ht="57" x14ac:dyDescent="0.25">
      <c r="A218" s="106"/>
      <c r="B218" s="109" t="s">
        <v>741</v>
      </c>
      <c r="C218" s="107"/>
      <c r="D218" s="107"/>
      <c r="E218" s="16"/>
    </row>
    <row r="219" spans="1:5" s="97" customFormat="1" x14ac:dyDescent="0.25">
      <c r="A219" s="106"/>
      <c r="B219" s="108"/>
      <c r="C219" s="107"/>
      <c r="D219" s="107"/>
      <c r="E219" s="16"/>
    </row>
    <row r="220" spans="1:5" s="97" customFormat="1" ht="14.45" customHeight="1" x14ac:dyDescent="0.25">
      <c r="A220" s="214" t="s">
        <v>742</v>
      </c>
      <c r="B220" s="215"/>
      <c r="C220" s="107"/>
      <c r="D220" s="107"/>
      <c r="E220" s="16"/>
    </row>
    <row r="221" spans="1:5" s="97" customFormat="1" ht="71.25" x14ac:dyDescent="0.25">
      <c r="A221" s="106"/>
      <c r="B221" s="109" t="s">
        <v>743</v>
      </c>
      <c r="C221" s="107"/>
      <c r="D221" s="107"/>
      <c r="E221" s="16"/>
    </row>
    <row r="222" spans="1:5" s="97" customFormat="1" x14ac:dyDescent="0.25">
      <c r="A222" s="106"/>
      <c r="B222" s="107"/>
      <c r="C222" s="107"/>
      <c r="D222" s="107"/>
      <c r="E222" s="16"/>
    </row>
    <row r="223" spans="1:5" s="97" customFormat="1" ht="15" x14ac:dyDescent="0.25">
      <c r="A223" s="106"/>
      <c r="B223" s="213" t="s">
        <v>744</v>
      </c>
      <c r="C223" s="203"/>
      <c r="D223" s="203"/>
      <c r="E223" s="204"/>
    </row>
    <row r="224" spans="1:5" s="97" customFormat="1" x14ac:dyDescent="0.25">
      <c r="A224" s="106"/>
      <c r="B224" s="106" t="s">
        <v>745</v>
      </c>
      <c r="C224" s="107"/>
      <c r="D224" s="107"/>
      <c r="E224" s="16"/>
    </row>
    <row r="225" spans="1:5" s="97" customFormat="1" ht="42.75" x14ac:dyDescent="0.25">
      <c r="A225" s="106"/>
      <c r="B225" s="109" t="s">
        <v>746</v>
      </c>
      <c r="C225" s="107"/>
      <c r="D225" s="107"/>
      <c r="E225" s="16"/>
    </row>
    <row r="226" spans="1:5" s="97" customFormat="1" x14ac:dyDescent="0.25">
      <c r="A226" s="106"/>
      <c r="B226" s="107"/>
      <c r="C226" s="107"/>
      <c r="D226" s="107"/>
      <c r="E226" s="16"/>
    </row>
    <row r="227" spans="1:5" s="97" customFormat="1" x14ac:dyDescent="0.25">
      <c r="A227" s="106"/>
      <c r="B227" s="106" t="s">
        <v>747</v>
      </c>
      <c r="C227" s="107"/>
      <c r="D227" s="107"/>
      <c r="E227" s="16"/>
    </row>
    <row r="228" spans="1:5" s="97" customFormat="1" ht="42.75" x14ac:dyDescent="0.25">
      <c r="A228" s="106"/>
      <c r="B228" s="109" t="s">
        <v>748</v>
      </c>
      <c r="C228" s="107"/>
      <c r="D228" s="107"/>
      <c r="E228" s="16"/>
    </row>
    <row r="229" spans="1:5" s="97" customFormat="1" x14ac:dyDescent="0.25">
      <c r="A229" s="106"/>
      <c r="B229" s="107"/>
      <c r="C229" s="107"/>
      <c r="D229" s="107"/>
      <c r="E229" s="16"/>
    </row>
    <row r="230" spans="1:5" s="97" customFormat="1" x14ac:dyDescent="0.25">
      <c r="A230" s="106"/>
      <c r="B230" s="106" t="s">
        <v>749</v>
      </c>
      <c r="C230" s="107"/>
      <c r="D230" s="107"/>
      <c r="E230" s="16"/>
    </row>
    <row r="231" spans="1:5" s="97" customFormat="1" ht="57" x14ac:dyDescent="0.25">
      <c r="A231" s="106"/>
      <c r="B231" s="109" t="s">
        <v>750</v>
      </c>
      <c r="C231" s="107"/>
      <c r="D231" s="107"/>
      <c r="E231" s="16"/>
    </row>
    <row r="232" spans="1:5" s="97" customFormat="1" x14ac:dyDescent="0.25">
      <c r="A232" s="106"/>
      <c r="B232" s="107"/>
      <c r="C232" s="107"/>
      <c r="D232" s="107"/>
      <c r="E232" s="16"/>
    </row>
    <row r="233" spans="1:5" s="97" customFormat="1" x14ac:dyDescent="0.25">
      <c r="A233" s="106"/>
      <c r="B233" s="106" t="s">
        <v>751</v>
      </c>
      <c r="C233" s="107"/>
      <c r="D233" s="107"/>
      <c r="E233" s="16"/>
    </row>
    <row r="234" spans="1:5" s="97" customFormat="1" ht="42.75" x14ac:dyDescent="0.25">
      <c r="A234" s="106"/>
      <c r="B234" s="109" t="s">
        <v>752</v>
      </c>
      <c r="C234" s="107"/>
      <c r="D234" s="107"/>
      <c r="E234" s="16"/>
    </row>
    <row r="235" spans="1:5" s="97" customFormat="1" x14ac:dyDescent="0.25">
      <c r="A235" s="106"/>
      <c r="B235" s="108"/>
      <c r="C235" s="107"/>
      <c r="D235" s="107"/>
      <c r="E235" s="16"/>
    </row>
    <row r="236" spans="1:5" s="97" customFormat="1" x14ac:dyDescent="0.25">
      <c r="A236" s="106"/>
      <c r="B236" s="109" t="s">
        <v>753</v>
      </c>
      <c r="C236" s="107"/>
      <c r="D236" s="107"/>
      <c r="E236" s="16"/>
    </row>
    <row r="237" spans="1:5" s="97" customFormat="1" ht="42.75" x14ac:dyDescent="0.25">
      <c r="A237" s="106"/>
      <c r="B237" s="109" t="s">
        <v>754</v>
      </c>
      <c r="C237" s="107"/>
      <c r="D237" s="107"/>
      <c r="E237" s="16"/>
    </row>
    <row r="238" spans="1:5" s="97" customFormat="1" x14ac:dyDescent="0.25">
      <c r="A238" s="106"/>
      <c r="B238" s="108"/>
      <c r="C238" s="107"/>
      <c r="D238" s="107"/>
      <c r="E238" s="16"/>
    </row>
  </sheetData>
  <mergeCells count="37">
    <mergeCell ref="A67:B67"/>
    <mergeCell ref="A7:E7"/>
    <mergeCell ref="A8:E8"/>
    <mergeCell ref="A9:E9"/>
    <mergeCell ref="B70:E70"/>
    <mergeCell ref="A60:B60"/>
    <mergeCell ref="A50:B50"/>
    <mergeCell ref="A38:B38"/>
    <mergeCell ref="A41:B41"/>
    <mergeCell ref="A44:B44"/>
    <mergeCell ref="A47:B47"/>
    <mergeCell ref="A11:E11"/>
    <mergeCell ref="A18:B18"/>
    <mergeCell ref="A21:B21"/>
    <mergeCell ref="A24:B24"/>
    <mergeCell ref="A27:B27"/>
    <mergeCell ref="A180:B180"/>
    <mergeCell ref="A82:B82"/>
    <mergeCell ref="A88:B88"/>
    <mergeCell ref="B91:E91"/>
    <mergeCell ref="A110:B110"/>
    <mergeCell ref="A115:B115"/>
    <mergeCell ref="B121:E121"/>
    <mergeCell ref="A133:B133"/>
    <mergeCell ref="A136:B136"/>
    <mergeCell ref="B154:E154"/>
    <mergeCell ref="A166:B166"/>
    <mergeCell ref="A177:B177"/>
    <mergeCell ref="B142:E142"/>
    <mergeCell ref="A118:B118"/>
    <mergeCell ref="B223:E223"/>
    <mergeCell ref="A201:B201"/>
    <mergeCell ref="A208:B208"/>
    <mergeCell ref="A211:B211"/>
    <mergeCell ref="A214:B214"/>
    <mergeCell ref="A217:B217"/>
    <mergeCell ref="A220:B220"/>
  </mergeCells>
  <phoneticPr fontId="19" type="noConversion"/>
  <pageMargins left="0.7" right="0.7" top="0.75" bottom="0.75" header="0.3" footer="0.3"/>
  <pageSetup paperSize="9" scale="47"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9E6FA-DCAB-4246-B818-2FC6138A451F}">
  <dimension ref="A1:E75"/>
  <sheetViews>
    <sheetView view="pageBreakPreview" topLeftCell="A60" zoomScale="60" zoomScaleNormal="100" workbookViewId="0">
      <selection activeCell="A69" sqref="A69:B69"/>
    </sheetView>
  </sheetViews>
  <sheetFormatPr defaultColWidth="9.140625" defaultRowHeight="14.25" x14ac:dyDescent="0.25"/>
  <cols>
    <col min="1" max="1" width="11.85546875" style="99" customWidth="1"/>
    <col min="2" max="2" width="56.140625" style="100" customWidth="1"/>
    <col min="3" max="3" width="47.85546875" style="100" customWidth="1"/>
    <col min="4" max="4" width="11.42578125" style="100" customWidth="1"/>
    <col min="5" max="5" width="57.140625" style="101" customWidth="1"/>
    <col min="6" max="16384" width="9.140625" style="83"/>
  </cols>
  <sheetData>
    <row r="1" spans="1:5" x14ac:dyDescent="0.25">
      <c r="A1" s="80"/>
      <c r="B1" s="81"/>
      <c r="C1" s="81"/>
      <c r="D1" s="81"/>
      <c r="E1" s="82"/>
    </row>
    <row r="2" spans="1:5" x14ac:dyDescent="0.25">
      <c r="A2" s="80"/>
      <c r="B2" s="81"/>
      <c r="C2" s="81"/>
      <c r="D2" s="81"/>
      <c r="E2" s="82"/>
    </row>
    <row r="3" spans="1:5" x14ac:dyDescent="0.25">
      <c r="A3" s="80"/>
      <c r="B3" s="81"/>
      <c r="C3" s="81"/>
      <c r="D3" s="81"/>
      <c r="E3" s="82"/>
    </row>
    <row r="4" spans="1:5" x14ac:dyDescent="0.25">
      <c r="A4" s="80"/>
      <c r="B4" s="81"/>
      <c r="C4" s="81"/>
      <c r="D4" s="81"/>
      <c r="E4" s="82"/>
    </row>
    <row r="5" spans="1:5" x14ac:dyDescent="0.25">
      <c r="A5" s="80"/>
      <c r="B5" s="81"/>
      <c r="C5" s="81"/>
      <c r="D5" s="81"/>
      <c r="E5" s="82"/>
    </row>
    <row r="6" spans="1:5" ht="15" thickBot="1" x14ac:dyDescent="0.3">
      <c r="A6" s="80"/>
      <c r="B6" s="81"/>
      <c r="C6" s="81"/>
      <c r="D6" s="81"/>
      <c r="E6" s="82"/>
    </row>
    <row r="7" spans="1:5" ht="18" customHeight="1" thickBot="1" x14ac:dyDescent="0.3">
      <c r="A7" s="207" t="s">
        <v>453</v>
      </c>
      <c r="B7" s="208"/>
      <c r="C7" s="208"/>
      <c r="D7" s="208"/>
      <c r="E7" s="208"/>
    </row>
    <row r="8" spans="1:5" s="84" customFormat="1" ht="72" customHeight="1" thickBot="1" x14ac:dyDescent="0.3">
      <c r="A8" s="209" t="s">
        <v>330</v>
      </c>
      <c r="B8" s="210"/>
      <c r="C8" s="210"/>
      <c r="D8" s="210"/>
      <c r="E8" s="210"/>
    </row>
    <row r="9" spans="1:5" s="84" customFormat="1" ht="42" customHeight="1" x14ac:dyDescent="0.25">
      <c r="A9" s="211" t="s">
        <v>194</v>
      </c>
      <c r="B9" s="212"/>
      <c r="C9" s="212"/>
      <c r="D9" s="212"/>
      <c r="E9" s="212"/>
    </row>
    <row r="10" spans="1:5" s="86" customFormat="1" ht="63" customHeight="1" x14ac:dyDescent="0.25">
      <c r="A10" s="85" t="s">
        <v>58</v>
      </c>
      <c r="B10" s="85" t="s">
        <v>232</v>
      </c>
      <c r="C10" s="85" t="s">
        <v>338</v>
      </c>
      <c r="D10" s="104" t="s">
        <v>331</v>
      </c>
      <c r="E10" s="85" t="s">
        <v>332</v>
      </c>
    </row>
    <row r="11" spans="1:5" s="90" customFormat="1" ht="21" customHeight="1" x14ac:dyDescent="0.25">
      <c r="A11" s="226" t="s">
        <v>538</v>
      </c>
      <c r="B11" s="227"/>
      <c r="C11" s="227"/>
      <c r="D11" s="227"/>
      <c r="E11" s="228"/>
    </row>
    <row r="12" spans="1:5" s="90" customFormat="1" ht="28.5" x14ac:dyDescent="0.2">
      <c r="A12" s="91"/>
      <c r="B12" s="95" t="s">
        <v>539</v>
      </c>
      <c r="C12" s="92"/>
      <c r="D12" s="96"/>
      <c r="E12" s="93"/>
    </row>
    <row r="13" spans="1:5" s="94" customFormat="1" ht="14.45" customHeight="1" x14ac:dyDescent="0.25">
      <c r="A13" s="205" t="s">
        <v>336</v>
      </c>
      <c r="B13" s="217"/>
      <c r="C13" s="92"/>
      <c r="D13" s="96"/>
      <c r="E13" s="93"/>
    </row>
    <row r="14" spans="1:5" s="94" customFormat="1" ht="28.5" x14ac:dyDescent="0.2">
      <c r="A14" s="91"/>
      <c r="B14" s="95" t="s">
        <v>540</v>
      </c>
      <c r="C14" s="95"/>
      <c r="D14" s="96"/>
      <c r="E14" s="93"/>
    </row>
    <row r="15" spans="1:5" s="94" customFormat="1" ht="28.5" x14ac:dyDescent="0.2">
      <c r="A15" s="91"/>
      <c r="B15" s="92" t="s">
        <v>541</v>
      </c>
      <c r="C15" s="92"/>
      <c r="D15" s="96"/>
      <c r="E15" s="93"/>
    </row>
    <row r="16" spans="1:5" s="94" customFormat="1" ht="28.5" x14ac:dyDescent="0.2">
      <c r="A16" s="91"/>
      <c r="B16" s="92" t="s">
        <v>542</v>
      </c>
      <c r="C16" s="92"/>
      <c r="D16" s="96"/>
      <c r="E16" s="93"/>
    </row>
    <row r="17" spans="1:5" s="94" customFormat="1" ht="28.5" x14ac:dyDescent="0.2">
      <c r="A17" s="91"/>
      <c r="B17" s="92" t="s">
        <v>543</v>
      </c>
      <c r="C17" s="92"/>
      <c r="D17" s="96"/>
      <c r="E17" s="93"/>
    </row>
    <row r="18" spans="1:5" s="94" customFormat="1" ht="28.5" x14ac:dyDescent="0.2">
      <c r="A18" s="91"/>
      <c r="B18" s="92" t="s">
        <v>544</v>
      </c>
      <c r="C18" s="92"/>
      <c r="D18" s="96"/>
      <c r="E18" s="93"/>
    </row>
    <row r="19" spans="1:5" s="94" customFormat="1" ht="28.5" x14ac:dyDescent="0.2">
      <c r="A19" s="91"/>
      <c r="B19" s="92" t="s">
        <v>545</v>
      </c>
      <c r="C19" s="92"/>
      <c r="D19" s="96"/>
      <c r="E19" s="93"/>
    </row>
    <row r="20" spans="1:5" s="94" customFormat="1" ht="28.5" x14ac:dyDescent="0.2">
      <c r="A20" s="91"/>
      <c r="B20" s="92" t="s">
        <v>546</v>
      </c>
      <c r="C20" s="92"/>
      <c r="D20" s="96"/>
      <c r="E20" s="93"/>
    </row>
    <row r="21" spans="1:5" s="94" customFormat="1" ht="28.5" x14ac:dyDescent="0.2">
      <c r="A21" s="91"/>
      <c r="B21" s="92" t="s">
        <v>547</v>
      </c>
      <c r="C21" s="92"/>
      <c r="D21" s="96"/>
      <c r="E21" s="93"/>
    </row>
    <row r="22" spans="1:5" s="94" customFormat="1" ht="28.5" x14ac:dyDescent="0.2">
      <c r="A22" s="91"/>
      <c r="B22" s="92" t="s">
        <v>548</v>
      </c>
      <c r="C22" s="92"/>
      <c r="D22" s="96"/>
      <c r="E22" s="93"/>
    </row>
    <row r="23" spans="1:5" s="94" customFormat="1" ht="15" x14ac:dyDescent="0.2">
      <c r="A23" s="91"/>
      <c r="B23" s="92"/>
      <c r="C23" s="92"/>
      <c r="D23" s="96"/>
      <c r="E23" s="93"/>
    </row>
    <row r="24" spans="1:5" s="94" customFormat="1" ht="14.45" customHeight="1" x14ac:dyDescent="0.25">
      <c r="A24" s="205" t="s">
        <v>549</v>
      </c>
      <c r="B24" s="217"/>
      <c r="C24" s="92"/>
      <c r="D24" s="96"/>
      <c r="E24" s="93"/>
    </row>
    <row r="25" spans="1:5" s="94" customFormat="1" ht="99.75" x14ac:dyDescent="0.2">
      <c r="A25" s="91"/>
      <c r="B25" s="92" t="s">
        <v>550</v>
      </c>
      <c r="C25" s="92"/>
      <c r="D25" s="96"/>
      <c r="E25" s="93"/>
    </row>
    <row r="26" spans="1:5" s="94" customFormat="1" ht="15" x14ac:dyDescent="0.2">
      <c r="A26" s="91"/>
      <c r="B26" s="92"/>
      <c r="C26" s="92"/>
      <c r="D26" s="96"/>
      <c r="E26" s="93"/>
    </row>
    <row r="27" spans="1:5" s="94" customFormat="1" ht="14.45" customHeight="1" x14ac:dyDescent="0.25">
      <c r="A27" s="205" t="s">
        <v>533</v>
      </c>
      <c r="B27" s="217"/>
      <c r="C27" s="92"/>
      <c r="D27" s="96"/>
      <c r="E27" s="93"/>
    </row>
    <row r="28" spans="1:5" s="94" customFormat="1" ht="15" x14ac:dyDescent="0.2">
      <c r="A28" s="91"/>
      <c r="B28" s="92" t="s">
        <v>551</v>
      </c>
      <c r="C28" s="92"/>
      <c r="D28" s="96"/>
      <c r="E28" s="93"/>
    </row>
    <row r="29" spans="1:5" s="94" customFormat="1" ht="15" x14ac:dyDescent="0.2">
      <c r="A29" s="91"/>
      <c r="B29" s="92"/>
      <c r="C29" s="92"/>
      <c r="D29" s="96"/>
      <c r="E29" s="93"/>
    </row>
    <row r="30" spans="1:5" s="94" customFormat="1" ht="14.45" customHeight="1" x14ac:dyDescent="0.25">
      <c r="A30" s="205" t="s">
        <v>518</v>
      </c>
      <c r="B30" s="217"/>
      <c r="C30" s="92"/>
      <c r="D30" s="96"/>
      <c r="E30" s="93"/>
    </row>
    <row r="31" spans="1:5" s="94" customFormat="1" ht="15" x14ac:dyDescent="0.2">
      <c r="A31" s="91"/>
      <c r="B31" s="92" t="s">
        <v>552</v>
      </c>
      <c r="C31" s="92"/>
      <c r="D31" s="96"/>
      <c r="E31" s="93"/>
    </row>
    <row r="32" spans="1:5" s="94" customFormat="1" ht="15" x14ac:dyDescent="0.2">
      <c r="A32" s="91"/>
      <c r="B32" s="92"/>
      <c r="C32" s="92"/>
      <c r="D32" s="96"/>
      <c r="E32" s="93"/>
    </row>
    <row r="33" spans="1:5" s="94" customFormat="1" ht="14.45" customHeight="1" x14ac:dyDescent="0.25">
      <c r="A33" s="205" t="s">
        <v>553</v>
      </c>
      <c r="B33" s="217"/>
      <c r="C33" s="92"/>
      <c r="D33" s="96"/>
      <c r="E33" s="93"/>
    </row>
    <row r="34" spans="1:5" s="94" customFormat="1" ht="28.5" x14ac:dyDescent="0.2">
      <c r="A34" s="91"/>
      <c r="B34" s="92" t="s">
        <v>521</v>
      </c>
      <c r="C34" s="92"/>
      <c r="D34" s="96"/>
      <c r="E34" s="93"/>
    </row>
    <row r="35" spans="1:5" s="94" customFormat="1" ht="15" x14ac:dyDescent="0.25">
      <c r="A35" s="91"/>
      <c r="B35" s="102"/>
      <c r="C35" s="92"/>
      <c r="D35" s="96"/>
      <c r="E35" s="93"/>
    </row>
    <row r="36" spans="1:5" s="94" customFormat="1" ht="14.45" customHeight="1" x14ac:dyDescent="0.25">
      <c r="A36" s="205" t="s">
        <v>554</v>
      </c>
      <c r="B36" s="217"/>
      <c r="C36" s="92"/>
      <c r="D36" s="96"/>
      <c r="E36" s="93"/>
    </row>
    <row r="37" spans="1:5" s="94" customFormat="1" ht="71.25" x14ac:dyDescent="0.2">
      <c r="A37" s="91"/>
      <c r="B37" s="92" t="s">
        <v>555</v>
      </c>
      <c r="C37" s="92"/>
      <c r="D37" s="96"/>
      <c r="E37" s="93"/>
    </row>
    <row r="38" spans="1:5" s="94" customFormat="1" ht="15" x14ac:dyDescent="0.2">
      <c r="A38" s="91"/>
      <c r="B38" s="92"/>
      <c r="C38" s="92"/>
      <c r="D38" s="96"/>
      <c r="E38" s="93"/>
    </row>
    <row r="39" spans="1:5" s="94" customFormat="1" ht="27.95" customHeight="1" x14ac:dyDescent="0.25">
      <c r="A39" s="112" t="s">
        <v>557</v>
      </c>
      <c r="B39" s="205" t="s">
        <v>556</v>
      </c>
      <c r="C39" s="206"/>
      <c r="D39" s="206"/>
      <c r="E39" s="206"/>
    </row>
    <row r="40" spans="1:5" s="94" customFormat="1" ht="15" x14ac:dyDescent="0.2">
      <c r="A40" s="91"/>
      <c r="B40" s="92"/>
      <c r="C40" s="92"/>
      <c r="D40" s="96"/>
      <c r="E40" s="93"/>
    </row>
    <row r="41" spans="1:5" s="94" customFormat="1" ht="15" x14ac:dyDescent="0.2">
      <c r="A41" s="91" t="s">
        <v>559</v>
      </c>
      <c r="B41" s="92" t="s">
        <v>558</v>
      </c>
      <c r="C41" s="92"/>
      <c r="D41" s="96"/>
      <c r="E41" s="93"/>
    </row>
    <row r="42" spans="1:5" s="94" customFormat="1" ht="15" x14ac:dyDescent="0.2">
      <c r="A42" s="91" t="s">
        <v>560</v>
      </c>
      <c r="B42" s="92" t="s">
        <v>561</v>
      </c>
      <c r="C42" s="92"/>
      <c r="D42" s="96"/>
      <c r="E42" s="93"/>
    </row>
    <row r="43" spans="1:5" s="94" customFormat="1" ht="15" x14ac:dyDescent="0.2">
      <c r="A43" s="91"/>
      <c r="B43" s="92"/>
      <c r="C43" s="92"/>
      <c r="D43" s="96"/>
      <c r="E43" s="93"/>
    </row>
    <row r="44" spans="1:5" s="86" customFormat="1" ht="63" customHeight="1" x14ac:dyDescent="0.25">
      <c r="A44" s="85" t="s">
        <v>59</v>
      </c>
      <c r="B44" s="85" t="s">
        <v>233</v>
      </c>
      <c r="C44" s="85" t="s">
        <v>338</v>
      </c>
      <c r="D44" s="104" t="s">
        <v>331</v>
      </c>
      <c r="E44" s="85" t="s">
        <v>332</v>
      </c>
    </row>
    <row r="45" spans="1:5" s="94" customFormat="1" ht="28.5" x14ac:dyDescent="0.2">
      <c r="A45" s="91"/>
      <c r="B45" s="92" t="s">
        <v>539</v>
      </c>
      <c r="C45" s="92"/>
      <c r="D45" s="96"/>
      <c r="E45" s="93"/>
    </row>
    <row r="46" spans="1:5" s="94" customFormat="1" ht="14.45" customHeight="1" x14ac:dyDescent="0.25">
      <c r="A46" s="205" t="s">
        <v>336</v>
      </c>
      <c r="B46" s="217"/>
      <c r="C46" s="92"/>
      <c r="D46" s="96"/>
      <c r="E46" s="93"/>
    </row>
    <row r="47" spans="1:5" s="94" customFormat="1" ht="28.5" x14ac:dyDescent="0.2">
      <c r="A47" s="91"/>
      <c r="B47" s="92" t="s">
        <v>540</v>
      </c>
      <c r="C47" s="92"/>
      <c r="D47" s="96"/>
      <c r="E47" s="93"/>
    </row>
    <row r="48" spans="1:5" s="94" customFormat="1" ht="28.5" x14ac:dyDescent="0.2">
      <c r="A48" s="91"/>
      <c r="B48" s="92" t="s">
        <v>541</v>
      </c>
      <c r="C48" s="92"/>
      <c r="D48" s="96"/>
      <c r="E48" s="93"/>
    </row>
    <row r="49" spans="1:5" s="94" customFormat="1" ht="28.5" x14ac:dyDescent="0.2">
      <c r="A49" s="91"/>
      <c r="B49" s="92" t="s">
        <v>542</v>
      </c>
      <c r="C49" s="92"/>
      <c r="D49" s="96"/>
      <c r="E49" s="93"/>
    </row>
    <row r="50" spans="1:5" s="94" customFormat="1" ht="28.5" x14ac:dyDescent="0.2">
      <c r="A50" s="91"/>
      <c r="B50" s="92" t="s">
        <v>543</v>
      </c>
      <c r="C50" s="92"/>
      <c r="D50" s="96"/>
      <c r="E50" s="93"/>
    </row>
    <row r="51" spans="1:5" s="94" customFormat="1" ht="28.5" x14ac:dyDescent="0.2">
      <c r="A51" s="91"/>
      <c r="B51" s="92" t="s">
        <v>544</v>
      </c>
      <c r="C51" s="92"/>
      <c r="D51" s="96"/>
      <c r="E51" s="93"/>
    </row>
    <row r="52" spans="1:5" s="94" customFormat="1" ht="28.5" x14ac:dyDescent="0.2">
      <c r="A52" s="91"/>
      <c r="B52" s="92" t="s">
        <v>545</v>
      </c>
      <c r="C52" s="92"/>
      <c r="D52" s="96"/>
      <c r="E52" s="93"/>
    </row>
    <row r="53" spans="1:5" s="94" customFormat="1" ht="28.5" x14ac:dyDescent="0.2">
      <c r="A53" s="91"/>
      <c r="B53" s="92" t="s">
        <v>546</v>
      </c>
      <c r="C53" s="92"/>
      <c r="D53" s="96"/>
      <c r="E53" s="93"/>
    </row>
    <row r="54" spans="1:5" s="94" customFormat="1" ht="28.5" x14ac:dyDescent="0.2">
      <c r="A54" s="91"/>
      <c r="B54" s="92" t="s">
        <v>562</v>
      </c>
      <c r="C54" s="92"/>
      <c r="D54" s="96"/>
      <c r="E54" s="93"/>
    </row>
    <row r="55" spans="1:5" s="94" customFormat="1" ht="28.5" x14ac:dyDescent="0.2">
      <c r="A55" s="91"/>
      <c r="B55" s="92" t="s">
        <v>548</v>
      </c>
      <c r="C55" s="92"/>
      <c r="D55" s="96"/>
      <c r="E55" s="93"/>
    </row>
    <row r="56" spans="1:5" s="94" customFormat="1" ht="15" x14ac:dyDescent="0.2">
      <c r="A56" s="91"/>
      <c r="B56" s="92"/>
      <c r="C56" s="92"/>
      <c r="D56" s="96"/>
      <c r="E56" s="93"/>
    </row>
    <row r="57" spans="1:5" s="94" customFormat="1" ht="14.45" customHeight="1" x14ac:dyDescent="0.25">
      <c r="A57" s="205" t="s">
        <v>549</v>
      </c>
      <c r="B57" s="217"/>
      <c r="C57" s="92"/>
      <c r="D57" s="96"/>
      <c r="E57" s="93"/>
    </row>
    <row r="58" spans="1:5" s="94" customFormat="1" ht="99.75" x14ac:dyDescent="0.2">
      <c r="A58" s="91"/>
      <c r="B58" s="92" t="s">
        <v>550</v>
      </c>
      <c r="C58" s="92"/>
      <c r="D58" s="96"/>
      <c r="E58" s="93"/>
    </row>
    <row r="59" spans="1:5" s="94" customFormat="1" ht="15" x14ac:dyDescent="0.2">
      <c r="A59" s="91"/>
      <c r="B59" s="92"/>
      <c r="C59" s="92"/>
      <c r="D59" s="96"/>
      <c r="E59" s="93"/>
    </row>
    <row r="60" spans="1:5" s="94" customFormat="1" ht="14.45" customHeight="1" x14ac:dyDescent="0.25">
      <c r="A60" s="205" t="s">
        <v>518</v>
      </c>
      <c r="B60" s="217"/>
      <c r="C60" s="92"/>
      <c r="D60" s="96"/>
      <c r="E60" s="93"/>
    </row>
    <row r="61" spans="1:5" s="94" customFormat="1" ht="15" x14ac:dyDescent="0.2">
      <c r="A61" s="91"/>
      <c r="B61" s="92" t="s">
        <v>563</v>
      </c>
      <c r="C61" s="92"/>
      <c r="D61" s="96"/>
      <c r="E61" s="93"/>
    </row>
    <row r="62" spans="1:5" s="94" customFormat="1" ht="15" x14ac:dyDescent="0.2">
      <c r="A62" s="91"/>
      <c r="B62" s="92"/>
      <c r="C62" s="92"/>
      <c r="D62" s="96"/>
      <c r="E62" s="93"/>
    </row>
    <row r="63" spans="1:5" s="94" customFormat="1" ht="14.45" customHeight="1" x14ac:dyDescent="0.25">
      <c r="A63" s="205" t="s">
        <v>533</v>
      </c>
      <c r="B63" s="217"/>
      <c r="C63" s="92"/>
      <c r="D63" s="96"/>
      <c r="E63" s="93"/>
    </row>
    <row r="64" spans="1:5" s="94" customFormat="1" ht="15" x14ac:dyDescent="0.2">
      <c r="A64" s="91"/>
      <c r="B64" s="92" t="s">
        <v>551</v>
      </c>
      <c r="C64" s="92"/>
      <c r="D64" s="96"/>
      <c r="E64" s="93"/>
    </row>
    <row r="65" spans="1:5" s="94" customFormat="1" ht="15" x14ac:dyDescent="0.2">
      <c r="A65" s="91"/>
      <c r="B65" s="92"/>
      <c r="C65" s="92"/>
      <c r="D65" s="96"/>
      <c r="E65" s="93"/>
    </row>
    <row r="66" spans="1:5" s="94" customFormat="1" ht="14.45" customHeight="1" x14ac:dyDescent="0.25">
      <c r="A66" s="205" t="s">
        <v>553</v>
      </c>
      <c r="B66" s="217"/>
      <c r="C66" s="92"/>
      <c r="D66" s="96"/>
      <c r="E66" s="93"/>
    </row>
    <row r="67" spans="1:5" s="94" customFormat="1" ht="28.5" x14ac:dyDescent="0.2">
      <c r="A67" s="91"/>
      <c r="B67" s="92" t="s">
        <v>521</v>
      </c>
      <c r="C67" s="92"/>
      <c r="D67" s="96"/>
      <c r="E67" s="93"/>
    </row>
    <row r="68" spans="1:5" s="94" customFormat="1" ht="15" x14ac:dyDescent="0.2">
      <c r="A68" s="91"/>
      <c r="B68" s="92"/>
      <c r="C68" s="92"/>
      <c r="D68" s="96"/>
      <c r="E68" s="93"/>
    </row>
    <row r="69" spans="1:5" s="94" customFormat="1" ht="14.45" customHeight="1" x14ac:dyDescent="0.25">
      <c r="A69" s="205" t="s">
        <v>554</v>
      </c>
      <c r="B69" s="217"/>
      <c r="C69" s="92"/>
      <c r="D69" s="96"/>
      <c r="E69" s="93"/>
    </row>
    <row r="70" spans="1:5" s="94" customFormat="1" ht="71.25" x14ac:dyDescent="0.2">
      <c r="A70" s="91"/>
      <c r="B70" s="92" t="s">
        <v>564</v>
      </c>
      <c r="C70" s="92"/>
      <c r="D70" s="96"/>
      <c r="E70" s="93"/>
    </row>
    <row r="71" spans="1:5" s="94" customFormat="1" ht="15" x14ac:dyDescent="0.2">
      <c r="A71" s="91"/>
      <c r="B71" s="92"/>
      <c r="C71" s="92"/>
      <c r="D71" s="96"/>
      <c r="E71" s="93"/>
    </row>
    <row r="72" spans="1:5" s="94" customFormat="1" ht="15" x14ac:dyDescent="0.25">
      <c r="A72" s="112" t="s">
        <v>566</v>
      </c>
      <c r="B72" s="205" t="s">
        <v>565</v>
      </c>
      <c r="C72" s="206"/>
      <c r="D72" s="206"/>
      <c r="E72" s="206"/>
    </row>
    <row r="73" spans="1:5" s="94" customFormat="1" ht="15" x14ac:dyDescent="0.2">
      <c r="A73" s="91" t="s">
        <v>568</v>
      </c>
      <c r="B73" s="92" t="s">
        <v>567</v>
      </c>
      <c r="C73" s="92"/>
      <c r="D73" s="96"/>
      <c r="E73" s="93"/>
    </row>
    <row r="74" spans="1:5" s="94" customFormat="1" ht="15" x14ac:dyDescent="0.2">
      <c r="A74" s="91" t="s">
        <v>569</v>
      </c>
      <c r="B74" s="92" t="s">
        <v>561</v>
      </c>
      <c r="C74" s="92"/>
      <c r="D74" s="96"/>
      <c r="E74" s="93"/>
    </row>
    <row r="75" spans="1:5" s="94" customFormat="1" ht="15" x14ac:dyDescent="0.2">
      <c r="A75" s="91"/>
      <c r="B75" s="92"/>
      <c r="C75" s="92"/>
      <c r="D75" s="96"/>
      <c r="E75" s="93"/>
    </row>
  </sheetData>
  <mergeCells count="18">
    <mergeCell ref="A7:E7"/>
    <mergeCell ref="A8:E8"/>
    <mergeCell ref="A9:E9"/>
    <mergeCell ref="A11:E11"/>
    <mergeCell ref="B39:E39"/>
    <mergeCell ref="B72:E72"/>
    <mergeCell ref="A13:B13"/>
    <mergeCell ref="A24:B24"/>
    <mergeCell ref="A57:B57"/>
    <mergeCell ref="A60:B60"/>
    <mergeCell ref="A66:B66"/>
    <mergeCell ref="A69:B69"/>
    <mergeCell ref="A27:B27"/>
    <mergeCell ref="A30:B30"/>
    <mergeCell ref="A33:B33"/>
    <mergeCell ref="A36:B36"/>
    <mergeCell ref="A46:B46"/>
    <mergeCell ref="A63:B63"/>
  </mergeCells>
  <phoneticPr fontId="19" type="noConversion"/>
  <pageMargins left="0.7" right="0.7" top="0.75" bottom="0.75" header="0.3" footer="0.3"/>
  <pageSetup paperSize="9" scale="47"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3EBB9-CCF3-4BE4-895C-CE07F7260B10}">
  <dimension ref="A1:E162"/>
  <sheetViews>
    <sheetView tabSelected="1" view="pageBreakPreview" zoomScale="60" zoomScaleNormal="100" workbookViewId="0">
      <selection activeCell="C18" sqref="C18"/>
    </sheetView>
  </sheetViews>
  <sheetFormatPr defaultColWidth="9.140625" defaultRowHeight="14.25" x14ac:dyDescent="0.25"/>
  <cols>
    <col min="1" max="1" width="15.85546875" style="99" customWidth="1"/>
    <col min="2" max="2" width="56.140625" style="100" customWidth="1"/>
    <col min="3" max="3" width="47.85546875" style="100" customWidth="1"/>
    <col min="4" max="4" width="11.42578125" style="100" customWidth="1"/>
    <col min="5" max="5" width="57.140625" style="101" customWidth="1"/>
    <col min="6" max="16384" width="9.140625" style="83"/>
  </cols>
  <sheetData>
    <row r="1" spans="1:5" x14ac:dyDescent="0.25">
      <c r="A1" s="80"/>
      <c r="B1" s="81"/>
      <c r="C1" s="81"/>
      <c r="D1" s="81"/>
      <c r="E1" s="82"/>
    </row>
    <row r="2" spans="1:5" x14ac:dyDescent="0.25">
      <c r="A2" s="80"/>
      <c r="B2" s="81"/>
      <c r="C2" s="81"/>
      <c r="D2" s="81"/>
      <c r="E2" s="82"/>
    </row>
    <row r="3" spans="1:5" x14ac:dyDescent="0.25">
      <c r="A3" s="80"/>
      <c r="B3" s="81"/>
      <c r="C3" s="81"/>
      <c r="D3" s="81"/>
      <c r="E3" s="82"/>
    </row>
    <row r="4" spans="1:5" x14ac:dyDescent="0.25">
      <c r="A4" s="80"/>
      <c r="B4" s="81"/>
      <c r="C4" s="81"/>
      <c r="D4" s="81"/>
      <c r="E4" s="82"/>
    </row>
    <row r="5" spans="1:5" x14ac:dyDescent="0.25">
      <c r="A5" s="80"/>
      <c r="B5" s="81"/>
      <c r="C5" s="81"/>
      <c r="D5" s="81"/>
      <c r="E5" s="82"/>
    </row>
    <row r="6" spans="1:5" ht="15" thickBot="1" x14ac:dyDescent="0.3">
      <c r="A6" s="80"/>
      <c r="B6" s="81"/>
      <c r="C6" s="81"/>
      <c r="D6" s="81"/>
      <c r="E6" s="82"/>
    </row>
    <row r="7" spans="1:5" ht="18" customHeight="1" thickBot="1" x14ac:dyDescent="0.3">
      <c r="A7" s="207" t="s">
        <v>454</v>
      </c>
      <c r="B7" s="208"/>
      <c r="C7" s="208"/>
      <c r="D7" s="208"/>
      <c r="E7" s="208"/>
    </row>
    <row r="8" spans="1:5" s="84" customFormat="1" ht="72" customHeight="1" thickBot="1" x14ac:dyDescent="0.3">
      <c r="A8" s="209" t="s">
        <v>330</v>
      </c>
      <c r="B8" s="210"/>
      <c r="C8" s="210"/>
      <c r="D8" s="210"/>
      <c r="E8" s="210"/>
    </row>
    <row r="9" spans="1:5" s="84" customFormat="1" ht="42" customHeight="1" x14ac:dyDescent="0.25">
      <c r="A9" s="211" t="s">
        <v>57</v>
      </c>
      <c r="B9" s="212"/>
      <c r="C9" s="212"/>
      <c r="D9" s="212"/>
      <c r="E9" s="212"/>
    </row>
    <row r="10" spans="1:5" s="86" customFormat="1" ht="63" customHeight="1" x14ac:dyDescent="0.25">
      <c r="A10" s="85" t="s">
        <v>326</v>
      </c>
      <c r="B10" s="85" t="s">
        <v>63</v>
      </c>
      <c r="C10" s="85" t="s">
        <v>338</v>
      </c>
      <c r="D10" s="104" t="s">
        <v>331</v>
      </c>
      <c r="E10" s="85" t="s">
        <v>332</v>
      </c>
    </row>
    <row r="11" spans="1:5" s="90" customFormat="1" ht="21" customHeight="1" x14ac:dyDescent="0.25">
      <c r="A11" s="218" t="s">
        <v>538</v>
      </c>
      <c r="B11" s="219"/>
      <c r="C11" s="219"/>
      <c r="D11" s="219"/>
      <c r="E11" s="220"/>
    </row>
    <row r="12" spans="1:5" s="90" customFormat="1" ht="14.45" customHeight="1" x14ac:dyDescent="0.25">
      <c r="A12" s="205" t="s">
        <v>455</v>
      </c>
      <c r="B12" s="217"/>
      <c r="C12" s="92"/>
      <c r="D12" s="96"/>
      <c r="E12" s="93"/>
    </row>
    <row r="13" spans="1:5" s="94" customFormat="1" ht="99.75" x14ac:dyDescent="0.2">
      <c r="A13" s="91"/>
      <c r="B13" s="92" t="s">
        <v>456</v>
      </c>
      <c r="C13" s="92"/>
      <c r="D13" s="96"/>
      <c r="E13" s="93"/>
    </row>
    <row r="14" spans="1:5" s="94" customFormat="1" ht="15" x14ac:dyDescent="0.2">
      <c r="A14" s="91"/>
      <c r="B14" s="92"/>
      <c r="C14" s="92"/>
      <c r="D14" s="96"/>
      <c r="E14" s="93"/>
    </row>
    <row r="15" spans="1:5" s="94" customFormat="1" ht="14.45" customHeight="1" x14ac:dyDescent="0.25">
      <c r="A15" s="205" t="s">
        <v>457</v>
      </c>
      <c r="B15" s="217"/>
      <c r="C15" s="92"/>
      <c r="D15" s="96"/>
      <c r="E15" s="93"/>
    </row>
    <row r="16" spans="1:5" s="94" customFormat="1" ht="28.5" x14ac:dyDescent="0.2">
      <c r="A16" s="91"/>
      <c r="B16" s="92" t="s">
        <v>458</v>
      </c>
      <c r="C16" s="92"/>
      <c r="D16" s="96"/>
      <c r="E16" s="93"/>
    </row>
    <row r="17" spans="1:5" s="94" customFormat="1" ht="28.5" x14ac:dyDescent="0.2">
      <c r="A17" s="91"/>
      <c r="B17" s="92" t="s">
        <v>459</v>
      </c>
      <c r="C17" s="92"/>
      <c r="D17" s="96"/>
      <c r="E17" s="93"/>
    </row>
    <row r="18" spans="1:5" s="94" customFormat="1" ht="28.5" x14ac:dyDescent="0.2">
      <c r="A18" s="91"/>
      <c r="B18" s="92" t="s">
        <v>460</v>
      </c>
      <c r="C18" s="92"/>
      <c r="D18" s="96"/>
      <c r="E18" s="93"/>
    </row>
    <row r="19" spans="1:5" s="94" customFormat="1" ht="28.5" x14ac:dyDescent="0.2">
      <c r="A19" s="91"/>
      <c r="B19" s="92" t="s">
        <v>461</v>
      </c>
      <c r="C19" s="92"/>
      <c r="D19" s="96"/>
      <c r="E19" s="93"/>
    </row>
    <row r="20" spans="1:5" s="94" customFormat="1" ht="15" x14ac:dyDescent="0.2">
      <c r="A20" s="91"/>
      <c r="B20" s="92"/>
      <c r="C20" s="92"/>
      <c r="D20" s="96"/>
      <c r="E20" s="93"/>
    </row>
    <row r="21" spans="1:5" s="94" customFormat="1" ht="14.45" customHeight="1" x14ac:dyDescent="0.25">
      <c r="A21" s="205" t="s">
        <v>462</v>
      </c>
      <c r="B21" s="217"/>
      <c r="C21" s="92"/>
      <c r="D21" s="96"/>
      <c r="E21" s="93"/>
    </row>
    <row r="22" spans="1:5" s="94" customFormat="1" ht="85.5" x14ac:dyDescent="0.2">
      <c r="A22" s="91"/>
      <c r="B22" s="92" t="s">
        <v>463</v>
      </c>
      <c r="C22" s="92"/>
      <c r="D22" s="96"/>
      <c r="E22" s="93"/>
    </row>
    <row r="23" spans="1:5" s="94" customFormat="1" ht="15" x14ac:dyDescent="0.2">
      <c r="A23" s="91"/>
      <c r="B23" s="92"/>
      <c r="C23" s="92"/>
      <c r="D23" s="96"/>
      <c r="E23" s="93"/>
    </row>
    <row r="24" spans="1:5" s="94" customFormat="1" ht="14.45" customHeight="1" x14ac:dyDescent="0.25">
      <c r="A24" s="205" t="s">
        <v>464</v>
      </c>
      <c r="B24" s="217"/>
      <c r="C24" s="92"/>
      <c r="D24" s="96"/>
      <c r="E24" s="93"/>
    </row>
    <row r="25" spans="1:5" s="94" customFormat="1" ht="246.6" customHeight="1" x14ac:dyDescent="0.2">
      <c r="A25" s="91"/>
      <c r="B25" s="92" t="s">
        <v>465</v>
      </c>
      <c r="C25" s="92"/>
      <c r="D25" s="96"/>
      <c r="E25" s="93"/>
    </row>
    <row r="26" spans="1:5" s="94" customFormat="1" ht="15" x14ac:dyDescent="0.2">
      <c r="A26" s="91"/>
      <c r="B26" s="92"/>
      <c r="C26" s="92"/>
      <c r="D26" s="96"/>
      <c r="E26" s="93"/>
    </row>
    <row r="27" spans="1:5" s="94" customFormat="1" ht="14.45" customHeight="1" x14ac:dyDescent="0.25">
      <c r="A27" s="205" t="s">
        <v>466</v>
      </c>
      <c r="B27" s="217"/>
      <c r="C27" s="92"/>
      <c r="D27" s="96"/>
      <c r="E27" s="93"/>
    </row>
    <row r="28" spans="1:5" s="94" customFormat="1" ht="85.5" x14ac:dyDescent="0.2">
      <c r="A28" s="91"/>
      <c r="B28" s="92" t="s">
        <v>467</v>
      </c>
      <c r="C28" s="92"/>
      <c r="D28" s="96"/>
      <c r="E28" s="93"/>
    </row>
    <row r="29" spans="1:5" s="94" customFormat="1" ht="15" x14ac:dyDescent="0.2">
      <c r="A29" s="91"/>
      <c r="B29" s="92"/>
      <c r="C29" s="92"/>
      <c r="D29" s="96"/>
      <c r="E29" s="93"/>
    </row>
    <row r="30" spans="1:5" s="94" customFormat="1" ht="14.45" customHeight="1" x14ac:dyDescent="0.25">
      <c r="A30" s="205" t="s">
        <v>468</v>
      </c>
      <c r="B30" s="217"/>
      <c r="C30" s="92"/>
      <c r="D30" s="96"/>
      <c r="E30" s="93"/>
    </row>
    <row r="31" spans="1:5" s="94" customFormat="1" ht="28.5" x14ac:dyDescent="0.2">
      <c r="A31" s="91"/>
      <c r="B31" s="92" t="s">
        <v>469</v>
      </c>
      <c r="C31" s="92"/>
      <c r="D31" s="96"/>
      <c r="E31" s="93"/>
    </row>
    <row r="32" spans="1:5" s="94" customFormat="1" ht="28.5" x14ac:dyDescent="0.2">
      <c r="A32" s="91"/>
      <c r="B32" s="92" t="s">
        <v>470</v>
      </c>
      <c r="C32" s="92"/>
      <c r="D32" s="96"/>
      <c r="E32" s="93"/>
    </row>
    <row r="33" spans="1:5" s="94" customFormat="1" ht="28.5" x14ac:dyDescent="0.2">
      <c r="A33" s="91"/>
      <c r="B33" s="92" t="s">
        <v>471</v>
      </c>
      <c r="C33" s="92"/>
      <c r="D33" s="96"/>
      <c r="E33" s="93"/>
    </row>
    <row r="34" spans="1:5" s="94" customFormat="1" ht="28.5" x14ac:dyDescent="0.2">
      <c r="A34" s="91"/>
      <c r="B34" s="92" t="s">
        <v>472</v>
      </c>
      <c r="C34" s="92"/>
      <c r="D34" s="96"/>
      <c r="E34" s="93"/>
    </row>
    <row r="35" spans="1:5" s="94" customFormat="1" ht="15" x14ac:dyDescent="0.2">
      <c r="A35" s="91"/>
      <c r="B35" s="92"/>
      <c r="C35" s="92"/>
      <c r="D35" s="96"/>
      <c r="E35" s="93"/>
    </row>
    <row r="36" spans="1:5" s="94" customFormat="1" ht="14.45" customHeight="1" x14ac:dyDescent="0.25">
      <c r="A36" s="205" t="s">
        <v>473</v>
      </c>
      <c r="B36" s="217"/>
      <c r="C36" s="92"/>
      <c r="D36" s="96"/>
      <c r="E36" s="93"/>
    </row>
    <row r="37" spans="1:5" s="94" customFormat="1" ht="15" x14ac:dyDescent="0.2">
      <c r="A37" s="91"/>
      <c r="B37" s="92" t="s">
        <v>474</v>
      </c>
      <c r="C37" s="92"/>
      <c r="D37" s="96"/>
      <c r="E37" s="93"/>
    </row>
    <row r="38" spans="1:5" s="94" customFormat="1" ht="15" x14ac:dyDescent="0.2">
      <c r="A38" s="91"/>
      <c r="B38" s="92"/>
      <c r="C38" s="92"/>
      <c r="D38" s="96"/>
      <c r="E38" s="93"/>
    </row>
    <row r="39" spans="1:5" s="86" customFormat="1" ht="63" customHeight="1" x14ac:dyDescent="0.25">
      <c r="A39" s="85" t="s">
        <v>327</v>
      </c>
      <c r="B39" s="85" t="s">
        <v>165</v>
      </c>
      <c r="C39" s="85" t="s">
        <v>338</v>
      </c>
      <c r="D39" s="104" t="s">
        <v>331</v>
      </c>
      <c r="E39" s="85" t="s">
        <v>332</v>
      </c>
    </row>
    <row r="40" spans="1:5" s="94" customFormat="1" ht="14.45" customHeight="1" x14ac:dyDescent="0.25">
      <c r="A40" s="205" t="s">
        <v>455</v>
      </c>
      <c r="B40" s="217"/>
      <c r="C40" s="92"/>
      <c r="D40" s="96"/>
      <c r="E40" s="93"/>
    </row>
    <row r="41" spans="1:5" s="94" customFormat="1" ht="42.75" x14ac:dyDescent="0.2">
      <c r="A41" s="91"/>
      <c r="B41" s="92" t="s">
        <v>475</v>
      </c>
      <c r="C41" s="92"/>
      <c r="D41" s="96"/>
      <c r="E41" s="93"/>
    </row>
    <row r="42" spans="1:5" s="94" customFormat="1" ht="15" x14ac:dyDescent="0.2">
      <c r="A42" s="91"/>
      <c r="B42" s="92"/>
      <c r="C42" s="92"/>
      <c r="D42" s="96"/>
      <c r="E42" s="93"/>
    </row>
    <row r="43" spans="1:5" s="94" customFormat="1" ht="14.45" customHeight="1" x14ac:dyDescent="0.25">
      <c r="A43" s="205" t="s">
        <v>476</v>
      </c>
      <c r="B43" s="217"/>
      <c r="C43" s="92"/>
      <c r="D43" s="96"/>
      <c r="E43" s="93"/>
    </row>
    <row r="44" spans="1:5" s="94" customFormat="1" ht="28.5" x14ac:dyDescent="0.2">
      <c r="A44" s="91"/>
      <c r="B44" s="92" t="s">
        <v>477</v>
      </c>
      <c r="C44" s="92"/>
      <c r="D44" s="96"/>
      <c r="E44" s="93"/>
    </row>
    <row r="45" spans="1:5" s="94" customFormat="1" ht="28.5" x14ac:dyDescent="0.2">
      <c r="A45" s="91"/>
      <c r="B45" s="92" t="s">
        <v>478</v>
      </c>
      <c r="C45" s="92"/>
      <c r="D45" s="96"/>
      <c r="E45" s="93"/>
    </row>
    <row r="46" spans="1:5" s="94" customFormat="1" ht="28.5" x14ac:dyDescent="0.2">
      <c r="A46" s="91"/>
      <c r="B46" s="92" t="s">
        <v>479</v>
      </c>
      <c r="C46" s="92"/>
      <c r="D46" s="96"/>
      <c r="E46" s="93"/>
    </row>
    <row r="47" spans="1:5" s="94" customFormat="1" ht="28.5" x14ac:dyDescent="0.2">
      <c r="A47" s="91"/>
      <c r="B47" s="92" t="s">
        <v>480</v>
      </c>
      <c r="C47" s="92"/>
      <c r="D47" s="96"/>
      <c r="E47" s="93"/>
    </row>
    <row r="48" spans="1:5" s="94" customFormat="1" ht="15" x14ac:dyDescent="0.2">
      <c r="A48" s="91"/>
      <c r="B48" s="92"/>
      <c r="C48" s="92"/>
      <c r="D48" s="96"/>
      <c r="E48" s="93"/>
    </row>
    <row r="49" spans="1:5" s="94" customFormat="1" ht="14.45" customHeight="1" x14ac:dyDescent="0.25">
      <c r="A49" s="205" t="s">
        <v>481</v>
      </c>
      <c r="B49" s="217"/>
      <c r="C49" s="92"/>
      <c r="D49" s="96"/>
      <c r="E49" s="93"/>
    </row>
    <row r="50" spans="1:5" s="94" customFormat="1" ht="15" x14ac:dyDescent="0.2">
      <c r="A50" s="91"/>
      <c r="B50" s="92" t="s">
        <v>482</v>
      </c>
      <c r="C50" s="92"/>
      <c r="D50" s="96"/>
      <c r="E50" s="93"/>
    </row>
    <row r="51" spans="1:5" s="94" customFormat="1" ht="15" x14ac:dyDescent="0.2">
      <c r="A51" s="91"/>
      <c r="B51" s="92" t="s">
        <v>483</v>
      </c>
      <c r="C51" s="92"/>
      <c r="D51" s="96"/>
      <c r="E51" s="93"/>
    </row>
    <row r="52" spans="1:5" s="94" customFormat="1" ht="15" x14ac:dyDescent="0.2">
      <c r="A52" s="91"/>
      <c r="B52" s="92" t="s">
        <v>484</v>
      </c>
      <c r="C52" s="92"/>
      <c r="D52" s="96"/>
      <c r="E52" s="93"/>
    </row>
    <row r="53" spans="1:5" s="94" customFormat="1" ht="15" x14ac:dyDescent="0.2">
      <c r="A53" s="91"/>
      <c r="B53" s="92" t="s">
        <v>485</v>
      </c>
      <c r="C53" s="92"/>
      <c r="D53" s="96"/>
      <c r="E53" s="93"/>
    </row>
    <row r="54" spans="1:5" s="94" customFormat="1" ht="15" x14ac:dyDescent="0.2">
      <c r="A54" s="91"/>
      <c r="B54" s="92"/>
      <c r="C54" s="92"/>
      <c r="D54" s="96"/>
      <c r="E54" s="93"/>
    </row>
    <row r="55" spans="1:5" s="94" customFormat="1" ht="14.45" customHeight="1" x14ac:dyDescent="0.25">
      <c r="A55" s="205" t="s">
        <v>486</v>
      </c>
      <c r="B55" s="217"/>
      <c r="C55" s="92"/>
      <c r="D55" s="96"/>
      <c r="E55" s="93"/>
    </row>
    <row r="56" spans="1:5" s="94" customFormat="1" ht="42.75" x14ac:dyDescent="0.2">
      <c r="A56" s="91"/>
      <c r="B56" s="92" t="s">
        <v>487</v>
      </c>
      <c r="C56" s="92"/>
      <c r="D56" s="96"/>
      <c r="E56" s="93"/>
    </row>
    <row r="57" spans="1:5" s="94" customFormat="1" ht="28.5" x14ac:dyDescent="0.2">
      <c r="A57" s="91"/>
      <c r="B57" s="92" t="s">
        <v>488</v>
      </c>
      <c r="C57" s="92"/>
      <c r="D57" s="96"/>
      <c r="E57" s="93"/>
    </row>
    <row r="58" spans="1:5" s="94" customFormat="1" ht="28.5" x14ac:dyDescent="0.2">
      <c r="A58" s="91"/>
      <c r="B58" s="92" t="s">
        <v>489</v>
      </c>
      <c r="C58" s="92"/>
      <c r="D58" s="96"/>
      <c r="E58" s="93"/>
    </row>
    <row r="59" spans="1:5" s="94" customFormat="1" ht="15" x14ac:dyDescent="0.2">
      <c r="A59" s="91"/>
      <c r="B59" s="92"/>
      <c r="C59" s="92"/>
      <c r="D59" s="96"/>
      <c r="E59" s="93"/>
    </row>
    <row r="60" spans="1:5" s="94" customFormat="1" ht="14.45" customHeight="1" x14ac:dyDescent="0.25">
      <c r="A60" s="205" t="s">
        <v>464</v>
      </c>
      <c r="B60" s="217"/>
      <c r="C60" s="92"/>
      <c r="D60" s="96"/>
      <c r="E60" s="93"/>
    </row>
    <row r="61" spans="1:5" s="94" customFormat="1" ht="57" x14ac:dyDescent="0.2">
      <c r="A61" s="91"/>
      <c r="B61" s="92" t="s">
        <v>490</v>
      </c>
      <c r="C61" s="92"/>
      <c r="D61" s="96"/>
      <c r="E61" s="93"/>
    </row>
    <row r="62" spans="1:5" s="94" customFormat="1" ht="15" x14ac:dyDescent="0.2">
      <c r="A62" s="91"/>
      <c r="B62" s="92"/>
      <c r="C62" s="92"/>
      <c r="D62" s="96"/>
      <c r="E62" s="93"/>
    </row>
    <row r="63" spans="1:5" s="94" customFormat="1" ht="14.45" customHeight="1" x14ac:dyDescent="0.25">
      <c r="A63" s="205" t="s">
        <v>491</v>
      </c>
      <c r="B63" s="217"/>
      <c r="C63" s="92"/>
      <c r="D63" s="96"/>
      <c r="E63" s="93"/>
    </row>
    <row r="64" spans="1:5" s="94" customFormat="1" ht="15" x14ac:dyDescent="0.2">
      <c r="A64" s="91"/>
      <c r="B64" s="92" t="s">
        <v>492</v>
      </c>
      <c r="C64" s="92"/>
      <c r="D64" s="96"/>
      <c r="E64" s="93"/>
    </row>
    <row r="65" spans="1:5" s="94" customFormat="1" ht="15" x14ac:dyDescent="0.2">
      <c r="A65" s="91"/>
      <c r="B65" s="92"/>
      <c r="C65" s="92"/>
      <c r="D65" s="96"/>
      <c r="E65" s="93"/>
    </row>
    <row r="66" spans="1:5" s="86" customFormat="1" ht="63" customHeight="1" x14ac:dyDescent="0.25">
      <c r="A66" s="85" t="s">
        <v>328</v>
      </c>
      <c r="B66" s="85" t="s">
        <v>60</v>
      </c>
      <c r="C66" s="85" t="s">
        <v>338</v>
      </c>
      <c r="D66" s="104" t="s">
        <v>331</v>
      </c>
      <c r="E66" s="85" t="s">
        <v>332</v>
      </c>
    </row>
    <row r="67" spans="1:5" s="94" customFormat="1" ht="15" x14ac:dyDescent="0.25">
      <c r="A67" s="117" t="s">
        <v>236</v>
      </c>
      <c r="B67" s="102" t="s">
        <v>493</v>
      </c>
      <c r="C67" s="92"/>
      <c r="D67" s="96"/>
      <c r="E67" s="93"/>
    </row>
    <row r="68" spans="1:5" s="94" customFormat="1" ht="15" x14ac:dyDescent="0.25">
      <c r="A68" s="113" t="s">
        <v>495</v>
      </c>
      <c r="B68" s="98" t="s">
        <v>494</v>
      </c>
      <c r="C68" s="92"/>
      <c r="D68" s="96"/>
      <c r="E68" s="93"/>
    </row>
    <row r="69" spans="1:5" s="94" customFormat="1" ht="15" x14ac:dyDescent="0.2">
      <c r="A69" s="91"/>
      <c r="B69" s="92"/>
      <c r="C69" s="92"/>
      <c r="D69" s="96"/>
      <c r="E69" s="93"/>
    </row>
    <row r="70" spans="1:5" s="94" customFormat="1" ht="14.45" customHeight="1" x14ac:dyDescent="0.25">
      <c r="A70" s="205" t="s">
        <v>455</v>
      </c>
      <c r="B70" s="217"/>
      <c r="C70" s="92"/>
      <c r="D70" s="96"/>
      <c r="E70" s="93"/>
    </row>
    <row r="71" spans="1:5" s="94" customFormat="1" ht="99.75" x14ac:dyDescent="0.2">
      <c r="A71" s="91"/>
      <c r="B71" s="92" t="s">
        <v>496</v>
      </c>
      <c r="C71" s="92"/>
      <c r="D71" s="96"/>
      <c r="E71" s="93"/>
    </row>
    <row r="72" spans="1:5" s="94" customFormat="1" ht="15" x14ac:dyDescent="0.2">
      <c r="A72" s="91"/>
      <c r="B72" s="92"/>
      <c r="C72" s="92"/>
      <c r="D72" s="96"/>
      <c r="E72" s="93"/>
    </row>
    <row r="73" spans="1:5" s="94" customFormat="1" ht="14.45" customHeight="1" x14ac:dyDescent="0.25">
      <c r="A73" s="205" t="s">
        <v>497</v>
      </c>
      <c r="B73" s="217"/>
      <c r="C73" s="92"/>
      <c r="D73" s="96"/>
      <c r="E73" s="93"/>
    </row>
    <row r="74" spans="1:5" s="94" customFormat="1" ht="28.5" x14ac:dyDescent="0.2">
      <c r="A74" s="91"/>
      <c r="B74" s="92" t="s">
        <v>498</v>
      </c>
      <c r="C74" s="92"/>
      <c r="D74" s="96"/>
      <c r="E74" s="93"/>
    </row>
    <row r="75" spans="1:5" s="94" customFormat="1" ht="28.5" x14ac:dyDescent="0.2">
      <c r="A75" s="91"/>
      <c r="B75" s="92" t="s">
        <v>499</v>
      </c>
      <c r="C75" s="92"/>
      <c r="D75" s="96"/>
      <c r="E75" s="93"/>
    </row>
    <row r="76" spans="1:5" s="94" customFormat="1" ht="28.5" x14ac:dyDescent="0.2">
      <c r="A76" s="91"/>
      <c r="B76" s="92" t="s">
        <v>500</v>
      </c>
      <c r="C76" s="92"/>
      <c r="D76" s="96"/>
      <c r="E76" s="93"/>
    </row>
    <row r="77" spans="1:5" s="94" customFormat="1" ht="28.5" x14ac:dyDescent="0.2">
      <c r="A77" s="91"/>
      <c r="B77" s="92" t="s">
        <v>501</v>
      </c>
      <c r="C77" s="92"/>
      <c r="D77" s="96"/>
      <c r="E77" s="93"/>
    </row>
    <row r="78" spans="1:5" s="94" customFormat="1" ht="15" x14ac:dyDescent="0.2">
      <c r="A78" s="91"/>
      <c r="B78" s="92"/>
      <c r="C78" s="92"/>
      <c r="D78" s="96"/>
      <c r="E78" s="93"/>
    </row>
    <row r="79" spans="1:5" s="94" customFormat="1" ht="14.45" customHeight="1" x14ac:dyDescent="0.25">
      <c r="A79" s="205" t="s">
        <v>502</v>
      </c>
      <c r="B79" s="217"/>
      <c r="C79" s="92"/>
      <c r="D79" s="96"/>
      <c r="E79" s="93"/>
    </row>
    <row r="80" spans="1:5" s="94" customFormat="1" ht="15" x14ac:dyDescent="0.2">
      <c r="A80" s="91"/>
      <c r="B80" s="92" t="s">
        <v>503</v>
      </c>
      <c r="C80" s="92"/>
      <c r="D80" s="96"/>
      <c r="E80" s="93"/>
    </row>
    <row r="81" spans="1:5" s="94" customFormat="1" ht="15" x14ac:dyDescent="0.2">
      <c r="A81" s="91"/>
      <c r="B81" s="92"/>
      <c r="C81" s="92"/>
      <c r="D81" s="96"/>
      <c r="E81" s="93"/>
    </row>
    <row r="82" spans="1:5" s="94" customFormat="1" ht="14.45" customHeight="1" x14ac:dyDescent="0.25">
      <c r="A82" s="205" t="s">
        <v>504</v>
      </c>
      <c r="B82" s="217"/>
      <c r="C82" s="92"/>
      <c r="D82" s="96"/>
      <c r="E82" s="93"/>
    </row>
    <row r="83" spans="1:5" s="94" customFormat="1" ht="28.5" x14ac:dyDescent="0.2">
      <c r="A83" s="91"/>
      <c r="B83" s="92" t="s">
        <v>505</v>
      </c>
      <c r="C83" s="92"/>
      <c r="D83" s="96"/>
      <c r="E83" s="93"/>
    </row>
    <row r="84" spans="1:5" s="94" customFormat="1" ht="15" x14ac:dyDescent="0.2">
      <c r="A84" s="91"/>
      <c r="B84" s="92"/>
      <c r="C84" s="92"/>
      <c r="D84" s="96"/>
      <c r="E84" s="93"/>
    </row>
    <row r="85" spans="1:5" s="94" customFormat="1" ht="14.45" customHeight="1" x14ac:dyDescent="0.25">
      <c r="A85" s="205" t="s">
        <v>506</v>
      </c>
      <c r="B85" s="217"/>
      <c r="C85" s="92"/>
      <c r="D85" s="96"/>
      <c r="E85" s="93"/>
    </row>
    <row r="86" spans="1:5" s="94" customFormat="1" ht="28.5" x14ac:dyDescent="0.2">
      <c r="A86" s="91"/>
      <c r="B86" s="92" t="s">
        <v>507</v>
      </c>
      <c r="C86" s="92"/>
      <c r="D86" s="96"/>
      <c r="E86" s="93"/>
    </row>
    <row r="87" spans="1:5" s="94" customFormat="1" ht="15" x14ac:dyDescent="0.2">
      <c r="A87" s="91"/>
      <c r="B87" s="92"/>
      <c r="C87" s="92"/>
      <c r="D87" s="96"/>
      <c r="E87" s="93"/>
    </row>
    <row r="88" spans="1:5" s="94" customFormat="1" ht="14.45" customHeight="1" x14ac:dyDescent="0.25">
      <c r="A88" s="205" t="s">
        <v>508</v>
      </c>
      <c r="B88" s="217"/>
      <c r="C88" s="92"/>
      <c r="D88" s="96"/>
      <c r="E88" s="93"/>
    </row>
    <row r="89" spans="1:5" s="94" customFormat="1" ht="28.5" x14ac:dyDescent="0.2">
      <c r="A89" s="91"/>
      <c r="B89" s="92" t="s">
        <v>509</v>
      </c>
      <c r="C89" s="92"/>
      <c r="D89" s="96"/>
      <c r="E89" s="93"/>
    </row>
    <row r="90" spans="1:5" s="94" customFormat="1" ht="15" x14ac:dyDescent="0.2">
      <c r="A90" s="91"/>
      <c r="B90" s="92"/>
      <c r="C90" s="92"/>
      <c r="D90" s="96"/>
      <c r="E90" s="93"/>
    </row>
    <row r="91" spans="1:5" s="94" customFormat="1" ht="14.45" customHeight="1" x14ac:dyDescent="0.25">
      <c r="A91" s="205" t="s">
        <v>510</v>
      </c>
      <c r="B91" s="217"/>
      <c r="C91" s="92"/>
      <c r="D91" s="96"/>
      <c r="E91" s="93"/>
    </row>
    <row r="92" spans="1:5" s="94" customFormat="1" ht="114" x14ac:dyDescent="0.2">
      <c r="A92" s="91"/>
      <c r="B92" s="92" t="s">
        <v>511</v>
      </c>
      <c r="C92" s="92"/>
      <c r="D92" s="96"/>
      <c r="E92" s="93"/>
    </row>
    <row r="93" spans="1:5" s="94" customFormat="1" ht="15" x14ac:dyDescent="0.25">
      <c r="A93" s="91"/>
      <c r="B93" s="92" t="s">
        <v>535</v>
      </c>
      <c r="C93" s="92"/>
      <c r="D93" s="96"/>
      <c r="E93" s="93"/>
    </row>
    <row r="94" spans="1:5" s="94" customFormat="1" ht="29.25" x14ac:dyDescent="0.2">
      <c r="A94" s="91"/>
      <c r="B94" s="92" t="s">
        <v>536</v>
      </c>
      <c r="C94" s="92"/>
      <c r="D94" s="96"/>
      <c r="E94" s="93"/>
    </row>
    <row r="95" spans="1:5" s="94" customFormat="1" ht="29.25" x14ac:dyDescent="0.2">
      <c r="A95" s="91"/>
      <c r="B95" s="92" t="s">
        <v>537</v>
      </c>
      <c r="C95" s="92"/>
      <c r="D95" s="96"/>
      <c r="E95" s="93"/>
    </row>
    <row r="96" spans="1:5" s="94" customFormat="1" ht="15" x14ac:dyDescent="0.2">
      <c r="A96" s="91"/>
      <c r="B96" s="92"/>
      <c r="C96" s="92"/>
      <c r="D96" s="96"/>
      <c r="E96" s="93"/>
    </row>
    <row r="97" spans="1:5" s="94" customFormat="1" ht="15" x14ac:dyDescent="0.25">
      <c r="A97" s="116" t="s">
        <v>513</v>
      </c>
      <c r="B97" s="98" t="s">
        <v>512</v>
      </c>
      <c r="C97" s="92"/>
      <c r="D97" s="96"/>
      <c r="E97" s="93"/>
    </row>
    <row r="98" spans="1:5" s="94" customFormat="1" ht="14.45" customHeight="1" x14ac:dyDescent="0.25">
      <c r="A98" s="205" t="s">
        <v>455</v>
      </c>
      <c r="B98" s="217"/>
      <c r="C98" s="92"/>
      <c r="D98" s="96"/>
      <c r="E98" s="93"/>
    </row>
    <row r="99" spans="1:5" s="94" customFormat="1" ht="85.5" x14ac:dyDescent="0.2">
      <c r="A99" s="91"/>
      <c r="B99" s="92" t="s">
        <v>514</v>
      </c>
      <c r="C99" s="92"/>
      <c r="D99" s="96"/>
      <c r="E99" s="93"/>
    </row>
    <row r="100" spans="1:5" s="94" customFormat="1" ht="15" x14ac:dyDescent="0.2">
      <c r="A100" s="91"/>
      <c r="B100" s="92"/>
      <c r="C100" s="92"/>
      <c r="D100" s="96"/>
      <c r="E100" s="93"/>
    </row>
    <row r="101" spans="1:5" s="94" customFormat="1" ht="14.45" customHeight="1" x14ac:dyDescent="0.25">
      <c r="A101" s="205" t="s">
        <v>497</v>
      </c>
      <c r="B101" s="217"/>
      <c r="C101" s="92"/>
      <c r="D101" s="96"/>
      <c r="E101" s="93"/>
    </row>
    <row r="102" spans="1:5" s="94" customFormat="1" ht="28.5" x14ac:dyDescent="0.2">
      <c r="A102" s="91"/>
      <c r="B102" s="114" t="s">
        <v>515</v>
      </c>
      <c r="C102" s="92"/>
      <c r="D102" s="96"/>
      <c r="E102" s="115" t="s">
        <v>516</v>
      </c>
    </row>
    <row r="103" spans="1:5" s="94" customFormat="1" ht="15" x14ac:dyDescent="0.2">
      <c r="A103" s="91"/>
      <c r="B103" s="92"/>
      <c r="C103" s="92"/>
      <c r="D103" s="96"/>
      <c r="E103" s="93"/>
    </row>
    <row r="104" spans="1:5" s="94" customFormat="1" ht="14.45" customHeight="1" x14ac:dyDescent="0.25">
      <c r="A104" s="205" t="s">
        <v>502</v>
      </c>
      <c r="B104" s="217"/>
      <c r="C104" s="92"/>
      <c r="D104" s="96"/>
      <c r="E104" s="93"/>
    </row>
    <row r="105" spans="1:5" s="94" customFormat="1" ht="15" x14ac:dyDescent="0.2">
      <c r="A105" s="91"/>
      <c r="B105" s="92" t="s">
        <v>503</v>
      </c>
      <c r="C105" s="92"/>
      <c r="D105" s="96"/>
      <c r="E105" s="93"/>
    </row>
    <row r="106" spans="1:5" s="94" customFormat="1" ht="15" x14ac:dyDescent="0.2">
      <c r="A106" s="91"/>
      <c r="B106" s="92"/>
      <c r="C106" s="92"/>
      <c r="D106" s="96"/>
      <c r="E106" s="93"/>
    </row>
    <row r="107" spans="1:5" s="94" customFormat="1" ht="14.45" customHeight="1" x14ac:dyDescent="0.25">
      <c r="A107" s="205" t="s">
        <v>504</v>
      </c>
      <c r="B107" s="217"/>
      <c r="C107" s="92"/>
      <c r="D107" s="96"/>
      <c r="E107" s="93"/>
    </row>
    <row r="108" spans="1:5" s="94" customFormat="1" ht="28.5" x14ac:dyDescent="0.2">
      <c r="A108" s="91"/>
      <c r="B108" s="92" t="s">
        <v>505</v>
      </c>
      <c r="C108" s="92"/>
      <c r="D108" s="96"/>
      <c r="E108" s="93"/>
    </row>
    <row r="109" spans="1:5" s="94" customFormat="1" ht="15" x14ac:dyDescent="0.2">
      <c r="A109" s="91"/>
      <c r="B109" s="92"/>
      <c r="C109" s="92"/>
      <c r="D109" s="96"/>
      <c r="E109" s="93"/>
    </row>
    <row r="110" spans="1:5" s="94" customFormat="1" ht="14.45" customHeight="1" x14ac:dyDescent="0.25">
      <c r="A110" s="205" t="s">
        <v>508</v>
      </c>
      <c r="B110" s="217"/>
      <c r="C110" s="92"/>
      <c r="D110" s="96"/>
      <c r="E110" s="93"/>
    </row>
    <row r="111" spans="1:5" s="94" customFormat="1" ht="28.5" x14ac:dyDescent="0.2">
      <c r="A111" s="91"/>
      <c r="B111" s="92" t="s">
        <v>509</v>
      </c>
      <c r="C111" s="92"/>
      <c r="D111" s="96"/>
      <c r="E111" s="93"/>
    </row>
    <row r="112" spans="1:5" s="94" customFormat="1" ht="15" x14ac:dyDescent="0.2">
      <c r="A112" s="91"/>
      <c r="B112" s="92"/>
      <c r="C112" s="92"/>
      <c r="D112" s="96"/>
      <c r="E112" s="93"/>
    </row>
    <row r="113" spans="1:5" s="94" customFormat="1" ht="14.45" customHeight="1" x14ac:dyDescent="0.25">
      <c r="A113" s="205" t="s">
        <v>510</v>
      </c>
      <c r="B113" s="217"/>
      <c r="C113" s="92"/>
      <c r="D113" s="96"/>
      <c r="E113" s="93"/>
    </row>
    <row r="114" spans="1:5" s="94" customFormat="1" ht="57" x14ac:dyDescent="0.2">
      <c r="A114" s="91"/>
      <c r="B114" s="92" t="s">
        <v>517</v>
      </c>
      <c r="C114" s="92"/>
      <c r="D114" s="96"/>
      <c r="E114" s="93"/>
    </row>
    <row r="115" spans="1:5" s="94" customFormat="1" ht="15" x14ac:dyDescent="0.2">
      <c r="A115" s="91"/>
      <c r="B115" s="92"/>
      <c r="C115" s="92"/>
      <c r="D115" s="96"/>
      <c r="E115" s="93"/>
    </row>
    <row r="116" spans="1:5" s="94" customFormat="1" ht="14.45" customHeight="1" x14ac:dyDescent="0.25">
      <c r="A116" s="205" t="s">
        <v>518</v>
      </c>
      <c r="B116" s="217"/>
      <c r="C116" s="92"/>
      <c r="D116" s="96"/>
      <c r="E116" s="93"/>
    </row>
    <row r="117" spans="1:5" s="94" customFormat="1" ht="28.5" x14ac:dyDescent="0.2">
      <c r="A117" s="91"/>
      <c r="B117" s="92" t="s">
        <v>519</v>
      </c>
      <c r="C117" s="92"/>
      <c r="D117" s="96"/>
      <c r="E117" s="93"/>
    </row>
    <row r="118" spans="1:5" s="94" customFormat="1" ht="15" x14ac:dyDescent="0.2">
      <c r="A118" s="91"/>
      <c r="B118" s="92"/>
      <c r="C118" s="92"/>
      <c r="D118" s="96"/>
      <c r="E118" s="93"/>
    </row>
    <row r="119" spans="1:5" s="94" customFormat="1" ht="14.45" customHeight="1" x14ac:dyDescent="0.25">
      <c r="A119" s="205" t="s">
        <v>520</v>
      </c>
      <c r="B119" s="217"/>
      <c r="C119" s="92"/>
      <c r="D119" s="96"/>
      <c r="E119" s="93"/>
    </row>
    <row r="120" spans="1:5" s="94" customFormat="1" ht="28.5" x14ac:dyDescent="0.2">
      <c r="A120" s="91"/>
      <c r="B120" s="92" t="s">
        <v>521</v>
      </c>
      <c r="C120" s="92"/>
      <c r="D120" s="96"/>
      <c r="E120" s="93"/>
    </row>
    <row r="121" spans="1:5" s="94" customFormat="1" ht="15" x14ac:dyDescent="0.2">
      <c r="A121" s="91"/>
      <c r="B121" s="92"/>
      <c r="C121" s="92"/>
      <c r="D121" s="96"/>
      <c r="E121" s="93"/>
    </row>
    <row r="122" spans="1:5" s="94" customFormat="1" ht="45" x14ac:dyDescent="0.25">
      <c r="A122" s="117" t="s">
        <v>237</v>
      </c>
      <c r="B122" s="102" t="s">
        <v>522</v>
      </c>
      <c r="C122" s="92"/>
      <c r="D122" s="96"/>
      <c r="E122" s="93"/>
    </row>
    <row r="123" spans="1:5" s="94" customFormat="1" ht="15" x14ac:dyDescent="0.2">
      <c r="A123" s="91"/>
      <c r="B123" s="92"/>
      <c r="C123" s="92"/>
      <c r="D123" s="96"/>
      <c r="E123" s="93"/>
    </row>
    <row r="124" spans="1:5" s="94" customFormat="1" ht="15" x14ac:dyDescent="0.2">
      <c r="A124" s="91"/>
      <c r="B124" s="92" t="s">
        <v>455</v>
      </c>
      <c r="C124" s="92"/>
      <c r="D124" s="96"/>
      <c r="E124" s="93"/>
    </row>
    <row r="125" spans="1:5" s="94" customFormat="1" ht="142.5" x14ac:dyDescent="0.2">
      <c r="A125" s="91"/>
      <c r="B125" s="92" t="s">
        <v>523</v>
      </c>
      <c r="C125" s="92"/>
      <c r="D125" s="96"/>
      <c r="E125" s="93"/>
    </row>
    <row r="126" spans="1:5" s="94" customFormat="1" ht="15" x14ac:dyDescent="0.2">
      <c r="A126" s="91"/>
      <c r="B126" s="92"/>
      <c r="C126" s="92"/>
      <c r="D126" s="96"/>
      <c r="E126" s="93"/>
    </row>
    <row r="127" spans="1:5" s="94" customFormat="1" ht="14.45" customHeight="1" x14ac:dyDescent="0.25">
      <c r="A127" s="205" t="s">
        <v>497</v>
      </c>
      <c r="B127" s="217"/>
      <c r="C127" s="92"/>
      <c r="D127" s="96"/>
      <c r="E127" s="93"/>
    </row>
    <row r="128" spans="1:5" s="94" customFormat="1" ht="28.5" x14ac:dyDescent="0.2">
      <c r="A128" s="91"/>
      <c r="B128" s="92" t="s">
        <v>498</v>
      </c>
      <c r="C128" s="92"/>
      <c r="D128" s="96"/>
      <c r="E128" s="93"/>
    </row>
    <row r="129" spans="1:5" s="94" customFormat="1" ht="28.5" x14ac:dyDescent="0.2">
      <c r="A129" s="91"/>
      <c r="B129" s="92" t="s">
        <v>499</v>
      </c>
      <c r="C129" s="92"/>
      <c r="D129" s="96"/>
      <c r="E129" s="93"/>
    </row>
    <row r="130" spans="1:5" s="94" customFormat="1" ht="28.5" x14ac:dyDescent="0.2">
      <c r="A130" s="91"/>
      <c r="B130" s="92" t="s">
        <v>500</v>
      </c>
      <c r="C130" s="92"/>
      <c r="D130" s="96"/>
      <c r="E130" s="93"/>
    </row>
    <row r="131" spans="1:5" s="94" customFormat="1" ht="28.5" x14ac:dyDescent="0.2">
      <c r="A131" s="91"/>
      <c r="B131" s="92" t="s">
        <v>501</v>
      </c>
      <c r="C131" s="92"/>
      <c r="D131" s="96"/>
      <c r="E131" s="93"/>
    </row>
    <row r="132" spans="1:5" s="94" customFormat="1" ht="15" x14ac:dyDescent="0.2">
      <c r="A132" s="91"/>
      <c r="B132" s="92"/>
      <c r="C132" s="92"/>
      <c r="D132" s="96"/>
      <c r="E132" s="93"/>
    </row>
    <row r="133" spans="1:5" s="94" customFormat="1" ht="14.45" customHeight="1" x14ac:dyDescent="0.25">
      <c r="A133" s="205" t="s">
        <v>524</v>
      </c>
      <c r="B133" s="217"/>
      <c r="C133" s="92"/>
      <c r="D133" s="96"/>
      <c r="E133" s="93"/>
    </row>
    <row r="134" spans="1:5" s="94" customFormat="1" ht="42.75" x14ac:dyDescent="0.2">
      <c r="A134" s="91"/>
      <c r="B134" s="92" t="s">
        <v>525</v>
      </c>
      <c r="C134" s="92"/>
      <c r="D134" s="96"/>
      <c r="E134" s="93"/>
    </row>
    <row r="135" spans="1:5" s="94" customFormat="1" ht="15" x14ac:dyDescent="0.2">
      <c r="A135" s="91"/>
      <c r="B135" s="92"/>
      <c r="C135" s="92"/>
      <c r="D135" s="96"/>
      <c r="E135" s="93"/>
    </row>
    <row r="136" spans="1:5" s="94" customFormat="1" ht="14.45" customHeight="1" x14ac:dyDescent="0.25">
      <c r="A136" s="205" t="s">
        <v>526</v>
      </c>
      <c r="B136" s="217"/>
      <c r="C136" s="92"/>
      <c r="D136" s="96"/>
      <c r="E136" s="93"/>
    </row>
    <row r="137" spans="1:5" s="94" customFormat="1" ht="15" x14ac:dyDescent="0.2">
      <c r="A137" s="91"/>
      <c r="B137" s="92" t="s">
        <v>527</v>
      </c>
      <c r="C137" s="92"/>
      <c r="D137" s="96"/>
      <c r="E137" s="93"/>
    </row>
    <row r="138" spans="1:5" s="94" customFormat="1" ht="15" x14ac:dyDescent="0.2">
      <c r="A138" s="91"/>
      <c r="B138" s="92"/>
      <c r="C138" s="92"/>
      <c r="D138" s="96"/>
      <c r="E138" s="93"/>
    </row>
    <row r="139" spans="1:5" s="94" customFormat="1" ht="14.45" customHeight="1" x14ac:dyDescent="0.25">
      <c r="A139" s="205" t="s">
        <v>504</v>
      </c>
      <c r="B139" s="217"/>
      <c r="C139" s="92"/>
      <c r="D139" s="96"/>
      <c r="E139" s="93"/>
    </row>
    <row r="140" spans="1:5" s="94" customFormat="1" ht="28.5" x14ac:dyDescent="0.2">
      <c r="A140" s="91"/>
      <c r="B140" s="92" t="s">
        <v>505</v>
      </c>
      <c r="C140" s="92"/>
      <c r="D140" s="96"/>
      <c r="E140" s="93"/>
    </row>
    <row r="141" spans="1:5" s="94" customFormat="1" ht="15" x14ac:dyDescent="0.2">
      <c r="A141" s="91"/>
      <c r="B141" s="92"/>
      <c r="C141" s="92"/>
      <c r="D141" s="96"/>
      <c r="E141" s="93"/>
    </row>
    <row r="142" spans="1:5" s="94" customFormat="1" ht="14.45" customHeight="1" x14ac:dyDescent="0.25">
      <c r="A142" s="205" t="s">
        <v>528</v>
      </c>
      <c r="B142" s="217"/>
      <c r="C142" s="92"/>
      <c r="D142" s="96"/>
      <c r="E142" s="93"/>
    </row>
    <row r="143" spans="1:5" s="94" customFormat="1" ht="28.5" x14ac:dyDescent="0.2">
      <c r="A143" s="91"/>
      <c r="B143" s="92" t="s">
        <v>507</v>
      </c>
      <c r="C143" s="92"/>
      <c r="D143" s="96"/>
      <c r="E143" s="93"/>
    </row>
    <row r="144" spans="1:5" s="94" customFormat="1" ht="15" x14ac:dyDescent="0.2">
      <c r="A144" s="91"/>
      <c r="B144" s="92"/>
      <c r="C144" s="92"/>
      <c r="D144" s="96"/>
      <c r="E144" s="93"/>
    </row>
    <row r="145" spans="1:5" s="94" customFormat="1" ht="14.45" customHeight="1" x14ac:dyDescent="0.25">
      <c r="A145" s="205" t="s">
        <v>529</v>
      </c>
      <c r="B145" s="217"/>
      <c r="C145" s="92"/>
      <c r="D145" s="96"/>
      <c r="E145" s="93"/>
    </row>
    <row r="146" spans="1:5" s="94" customFormat="1" ht="28.5" x14ac:dyDescent="0.2">
      <c r="A146" s="91"/>
      <c r="B146" s="92" t="s">
        <v>509</v>
      </c>
      <c r="C146" s="92"/>
      <c r="D146" s="96"/>
      <c r="E146" s="93"/>
    </row>
    <row r="147" spans="1:5" s="94" customFormat="1" ht="15" x14ac:dyDescent="0.2">
      <c r="A147" s="91"/>
      <c r="B147" s="92"/>
      <c r="C147" s="92"/>
      <c r="D147" s="96"/>
      <c r="E147" s="93"/>
    </row>
    <row r="148" spans="1:5" s="94" customFormat="1" ht="14.45" customHeight="1" x14ac:dyDescent="0.25">
      <c r="A148" s="205" t="s">
        <v>530</v>
      </c>
      <c r="B148" s="217"/>
      <c r="C148" s="92"/>
      <c r="D148" s="96"/>
      <c r="E148" s="93"/>
    </row>
    <row r="149" spans="1:5" s="94" customFormat="1" ht="42.75" x14ac:dyDescent="0.2">
      <c r="A149" s="91"/>
      <c r="B149" s="92" t="s">
        <v>531</v>
      </c>
      <c r="C149" s="92"/>
      <c r="D149" s="96"/>
      <c r="E149" s="93"/>
    </row>
    <row r="150" spans="1:5" s="94" customFormat="1" ht="15" x14ac:dyDescent="0.2">
      <c r="A150" s="91"/>
      <c r="B150" s="92"/>
      <c r="C150" s="92"/>
      <c r="D150" s="96"/>
      <c r="E150" s="93"/>
    </row>
    <row r="151" spans="1:5" s="94" customFormat="1" ht="14.45" customHeight="1" x14ac:dyDescent="0.25">
      <c r="A151" s="205" t="s">
        <v>510</v>
      </c>
      <c r="B151" s="217"/>
      <c r="C151" s="92"/>
      <c r="D151" s="96"/>
      <c r="E151" s="93"/>
    </row>
    <row r="152" spans="1:5" s="94" customFormat="1" ht="199.5" x14ac:dyDescent="0.2">
      <c r="A152" s="91"/>
      <c r="B152" s="92" t="s">
        <v>532</v>
      </c>
      <c r="C152" s="92"/>
      <c r="D152" s="96"/>
      <c r="E152" s="93"/>
    </row>
    <row r="153" spans="1:5" s="94" customFormat="1" ht="15" x14ac:dyDescent="0.2">
      <c r="A153" s="91"/>
      <c r="B153" s="92"/>
      <c r="C153" s="92"/>
      <c r="D153" s="96"/>
      <c r="E153" s="93"/>
    </row>
    <row r="154" spans="1:5" s="94" customFormat="1" ht="14.45" customHeight="1" x14ac:dyDescent="0.25">
      <c r="A154" s="205" t="s">
        <v>533</v>
      </c>
      <c r="B154" s="217"/>
      <c r="C154" s="92"/>
      <c r="D154" s="96"/>
      <c r="E154" s="93"/>
    </row>
    <row r="155" spans="1:5" s="94" customFormat="1" ht="15" x14ac:dyDescent="0.2">
      <c r="A155" s="91"/>
      <c r="B155" s="92" t="s">
        <v>534</v>
      </c>
      <c r="C155" s="92"/>
      <c r="D155" s="96"/>
      <c r="E155" s="93"/>
    </row>
    <row r="156" spans="1:5" s="94" customFormat="1" ht="15" x14ac:dyDescent="0.2">
      <c r="A156" s="91"/>
      <c r="B156" s="92"/>
      <c r="C156" s="92"/>
      <c r="D156" s="96"/>
      <c r="E156" s="93"/>
    </row>
    <row r="157" spans="1:5" s="94" customFormat="1" ht="14.45" customHeight="1" x14ac:dyDescent="0.25">
      <c r="A157" s="205" t="s">
        <v>518</v>
      </c>
      <c r="B157" s="217"/>
      <c r="C157" s="92"/>
      <c r="D157" s="96"/>
      <c r="E157" s="93"/>
    </row>
    <row r="158" spans="1:5" s="94" customFormat="1" ht="28.5" x14ac:dyDescent="0.2">
      <c r="A158" s="91"/>
      <c r="B158" s="92" t="s">
        <v>519</v>
      </c>
      <c r="C158" s="92"/>
      <c r="D158" s="96"/>
      <c r="E158" s="93"/>
    </row>
    <row r="159" spans="1:5" s="94" customFormat="1" ht="15" x14ac:dyDescent="0.2">
      <c r="A159" s="91"/>
      <c r="B159" s="92"/>
      <c r="C159" s="92"/>
      <c r="D159" s="96"/>
      <c r="E159" s="93"/>
    </row>
    <row r="160" spans="1:5" s="94" customFormat="1" ht="14.45" customHeight="1" x14ac:dyDescent="0.25">
      <c r="A160" s="205" t="s">
        <v>520</v>
      </c>
      <c r="B160" s="217"/>
      <c r="C160" s="92"/>
      <c r="D160" s="96"/>
      <c r="E160" s="93"/>
    </row>
    <row r="161" spans="1:5" s="94" customFormat="1" ht="28.5" x14ac:dyDescent="0.2">
      <c r="A161" s="91"/>
      <c r="B161" s="92" t="s">
        <v>521</v>
      </c>
      <c r="C161" s="92"/>
      <c r="D161" s="96"/>
      <c r="E161" s="93"/>
    </row>
    <row r="162" spans="1:5" s="94" customFormat="1" ht="15" x14ac:dyDescent="0.2">
      <c r="A162" s="91"/>
      <c r="B162" s="92"/>
      <c r="C162" s="92"/>
      <c r="D162" s="96"/>
      <c r="E162" s="93"/>
    </row>
  </sheetData>
  <sheetProtection formatCells="0" formatColumns="0" formatRows="0"/>
  <mergeCells count="43">
    <mergeCell ref="A7:E7"/>
    <mergeCell ref="A8:E8"/>
    <mergeCell ref="A9:E9"/>
    <mergeCell ref="A145:B145"/>
    <mergeCell ref="A142:B142"/>
    <mergeCell ref="A104:B104"/>
    <mergeCell ref="A49:B49"/>
    <mergeCell ref="A55:B55"/>
    <mergeCell ref="A60:B60"/>
    <mergeCell ref="A63:B63"/>
    <mergeCell ref="A70:B70"/>
    <mergeCell ref="A91:B91"/>
    <mergeCell ref="A139:B139"/>
    <mergeCell ref="A136:B136"/>
    <mergeCell ref="A133:B133"/>
    <mergeCell ref="A127:B127"/>
    <mergeCell ref="A101:B101"/>
    <mergeCell ref="A98:B98"/>
    <mergeCell ref="A160:B160"/>
    <mergeCell ref="A157:B157"/>
    <mergeCell ref="A154:B154"/>
    <mergeCell ref="A151:B151"/>
    <mergeCell ref="A148:B148"/>
    <mergeCell ref="A119:B119"/>
    <mergeCell ref="A116:B116"/>
    <mergeCell ref="A113:B113"/>
    <mergeCell ref="A110:B110"/>
    <mergeCell ref="A107:B107"/>
    <mergeCell ref="A11:E11"/>
    <mergeCell ref="A88:B88"/>
    <mergeCell ref="A85:B85"/>
    <mergeCell ref="A12:B12"/>
    <mergeCell ref="A15:B15"/>
    <mergeCell ref="A21:B21"/>
    <mergeCell ref="A24:B24"/>
    <mergeCell ref="A27:B27"/>
    <mergeCell ref="A30:B30"/>
    <mergeCell ref="A73:B73"/>
    <mergeCell ref="A79:B79"/>
    <mergeCell ref="A82:B82"/>
    <mergeCell ref="A43:B43"/>
    <mergeCell ref="A36:B36"/>
    <mergeCell ref="A40:B40"/>
  </mergeCells>
  <phoneticPr fontId="19" type="noConversion"/>
  <pageMargins left="0.7" right="0.7" top="0.75" bottom="0.75" header="0.3" footer="0.3"/>
  <pageSetup paperSize="9" scale="46"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1 Title</vt:lpstr>
      <vt:lpstr>2 Category Profiles</vt:lpstr>
      <vt:lpstr>3 Main Pricing Schedule</vt:lpstr>
      <vt:lpstr>4 Category 1</vt:lpstr>
      <vt:lpstr>5 Category 2</vt:lpstr>
      <vt:lpstr>6 Category 3</vt:lpstr>
      <vt:lpstr>7 Category 4</vt:lpstr>
      <vt:lpstr>8 Category 5</vt:lpstr>
      <vt:lpstr>9 Category 6</vt:lpstr>
      <vt:lpstr>10 Category 7</vt:lpstr>
      <vt:lpstr>'1 Title'!Print_Area</vt:lpstr>
      <vt:lpstr>'2 Category Profiles'!Print_Area</vt:lpstr>
      <vt:lpstr>'3 Main Pricing Schedule'!Print_Area</vt:lpstr>
      <vt:lpstr>'6 Category 3'!Print_Area</vt:lpstr>
      <vt:lpstr>'7 Category 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Brenda Mashifane</cp:lastModifiedBy>
  <cp:lastPrinted>2022-11-06T23:56:10Z</cp:lastPrinted>
  <dcterms:created xsi:type="dcterms:W3CDTF">2017-02-27T08:00:31Z</dcterms:created>
  <dcterms:modified xsi:type="dcterms:W3CDTF">2022-11-22T11:35:12Z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e8191a-153f-4850-bfc7-55cddecd0bf1_Enabled">
    <vt:lpwstr>true</vt:lpwstr>
  </property>
  <property fmtid="{D5CDD505-2E9C-101B-9397-08002B2CF9AE}" pid="3" name="MSIP_Label_bce8191a-153f-4850-bfc7-55cddecd0bf1_SetDate">
    <vt:lpwstr>2021-04-05T05:35:38Z</vt:lpwstr>
  </property>
  <property fmtid="{D5CDD505-2E9C-101B-9397-08002B2CF9AE}" pid="4" name="MSIP_Label_bce8191a-153f-4850-bfc7-55cddecd0bf1_Method">
    <vt:lpwstr>Privileged</vt:lpwstr>
  </property>
  <property fmtid="{D5CDD505-2E9C-101B-9397-08002B2CF9AE}" pid="5" name="MSIP_Label_bce8191a-153f-4850-bfc7-55cddecd0bf1_Name">
    <vt:lpwstr>bce8191a-153f-4850-bfc7-55cddecd0bf1</vt:lpwstr>
  </property>
  <property fmtid="{D5CDD505-2E9C-101B-9397-08002B2CF9AE}" pid="6" name="MSIP_Label_bce8191a-153f-4850-bfc7-55cddecd0bf1_SiteId">
    <vt:lpwstr>1a45348f-02b4-4f9a-a7a8-7786f6dd3245</vt:lpwstr>
  </property>
  <property fmtid="{D5CDD505-2E9C-101B-9397-08002B2CF9AE}" pid="7" name="MSIP_Label_bce8191a-153f-4850-bfc7-55cddecd0bf1_ActionId">
    <vt:lpwstr>a29c17cb-63f7-4edb-bb8c-15c4fba1fd16</vt:lpwstr>
  </property>
  <property fmtid="{D5CDD505-2E9C-101B-9397-08002B2CF9AE}" pid="8" name="MSIP_Label_bce8191a-153f-4850-bfc7-55cddecd0bf1_ContentBits">
    <vt:lpwstr>0</vt:lpwstr>
  </property>
</Properties>
</file>